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UNO\"/>
    </mc:Choice>
  </mc:AlternateContent>
  <xr:revisionPtr revIDLastSave="0" documentId="13_ncr:1_{247EE706-70AF-4D0A-AFF9-42B863D87334}" xr6:coauthVersionLast="36" xr6:coauthVersionMax="36" xr10:uidLastSave="{00000000-0000-0000-0000-000000000000}"/>
  <bookViews>
    <workbookView xWindow="0" yWindow="0" windowWidth="28800" windowHeight="11630" tabRatio="732" firstSheet="17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A Other Rev" sheetId="27" r:id="rId19"/>
    <sheet name="BOR-3 Actual" sheetId="1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9">'BOR-3 Actual'!$A$1:$M$83</definedName>
    <definedName name="_xlnm.Print_Area" localSheetId="17">'BOR-3 Budgeted'!$A$1:$M$83</definedName>
    <definedName name="_xlnm.Print_Area" localSheetId="18">'BOR-3A Other Rev'!$A$1:$G$126</definedName>
    <definedName name="_xlnm.Print_Area" localSheetId="20">'BOR-4'!$A$1:$E$326</definedName>
    <definedName name="_xlnm.Print_Area" localSheetId="21">'BOR-5'!$A$1:$H$31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'BOR-5'!$A$1:$H$54</definedName>
    <definedName name="_xlnm.Print_Titles" localSheetId="5">'Academic Supp'!$1:$6</definedName>
    <definedName name="_xlnm.Print_Titles" localSheetId="12">Athletics!$A:$B,Athletics!$1:$7</definedName>
    <definedName name="_xlnm.Print_Titles" localSheetId="18">'BOR-3A Other Rev'!$1:$10</definedName>
    <definedName name="_xlnm.Print_Titles" localSheetId="21">'BOR-5'!$1:$7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7" i="27" l="1"/>
  <c r="B82" i="27"/>
  <c r="B86" i="27"/>
  <c r="B112" i="27"/>
  <c r="D86" i="27"/>
  <c r="D112" i="27"/>
  <c r="J26" i="7" l="1"/>
  <c r="H67" i="29"/>
  <c r="H85" i="29"/>
  <c r="H82" i="29"/>
  <c r="H80" i="29"/>
  <c r="H73" i="29"/>
  <c r="H63" i="29"/>
  <c r="H34" i="1"/>
  <c r="H30" i="1"/>
  <c r="J9" i="7" l="1"/>
  <c r="H14" i="9"/>
  <c r="J14" i="7"/>
  <c r="J29" i="7"/>
  <c r="T21" i="12"/>
  <c r="T22" i="12"/>
  <c r="J29" i="2"/>
  <c r="J7" i="7"/>
  <c r="J7" i="6"/>
  <c r="J7" i="5"/>
  <c r="J9" i="9"/>
  <c r="J9" i="6"/>
  <c r="J9" i="5"/>
  <c r="J9" i="3"/>
  <c r="J9" i="2"/>
  <c r="J7" i="9"/>
  <c r="J7" i="3"/>
  <c r="J7" i="2"/>
  <c r="J8" i="2"/>
  <c r="J14" i="6"/>
  <c r="J29" i="6"/>
  <c r="J14" i="3"/>
  <c r="J14" i="9"/>
  <c r="J29" i="5"/>
  <c r="H29" i="7"/>
  <c r="H29" i="8"/>
  <c r="H29" i="2"/>
  <c r="H14" i="2"/>
  <c r="H26" i="7"/>
  <c r="H14" i="6"/>
  <c r="H31" i="5"/>
  <c r="H25" i="5"/>
  <c r="H14" i="5"/>
  <c r="F31" i="5"/>
  <c r="F31" i="2"/>
  <c r="D39" i="12"/>
  <c r="F29" i="7"/>
  <c r="H83" i="29"/>
  <c r="H87" i="29" s="1"/>
  <c r="H29" i="29" s="1"/>
  <c r="H78" i="29"/>
  <c r="V39" i="12"/>
  <c r="Q49" i="12" s="1"/>
  <c r="V32" i="12"/>
  <c r="Y31" i="12"/>
  <c r="D30" i="12"/>
  <c r="S35" i="12"/>
  <c r="P35" i="12"/>
  <c r="J39" i="12"/>
  <c r="S21" i="12"/>
  <c r="H14" i="7"/>
  <c r="H29" i="6"/>
  <c r="H26" i="2"/>
  <c r="G7" i="1"/>
  <c r="K7" i="1"/>
  <c r="K30" i="1"/>
  <c r="E118" i="27"/>
  <c r="I30" i="1"/>
  <c r="I7" i="1"/>
  <c r="H101" i="29"/>
  <c r="H98" i="29"/>
  <c r="H102" i="29" s="1"/>
  <c r="H48" i="29" s="1"/>
  <c r="H92" i="29"/>
  <c r="H93" i="29" s="1"/>
  <c r="H44" i="29" s="1"/>
  <c r="H90" i="29"/>
  <c r="H81" i="29"/>
  <c r="H42" i="29"/>
  <c r="H41" i="29"/>
  <c r="H36" i="29"/>
  <c r="U32" i="12"/>
  <c r="E41" i="12"/>
  <c r="Q50" i="12" s="1"/>
  <c r="Q41" i="12"/>
  <c r="Z41" i="12"/>
  <c r="K41" i="12"/>
  <c r="N41" i="12"/>
  <c r="Q51" i="12" s="1"/>
  <c r="T41" i="12"/>
  <c r="Q53" i="12" s="1"/>
  <c r="W39" i="12"/>
  <c r="T39" i="12"/>
  <c r="Q39" i="12"/>
  <c r="F30" i="1"/>
  <c r="J30" i="1"/>
  <c r="T31" i="12"/>
  <c r="T16" i="12"/>
  <c r="Q38" i="12"/>
  <c r="Q54" i="12"/>
  <c r="Q52" i="12"/>
  <c r="W41" i="12"/>
  <c r="Q48" i="12"/>
  <c r="N39" i="12"/>
  <c r="R49" i="12"/>
  <c r="R50" i="12" s="1"/>
  <c r="F29" i="3"/>
  <c r="G102" i="29"/>
  <c r="G48" i="29" s="1"/>
  <c r="F102" i="29"/>
  <c r="F48" i="29" s="1"/>
  <c r="E102" i="29"/>
  <c r="E48" i="29" s="1"/>
  <c r="G93" i="29"/>
  <c r="F93" i="29"/>
  <c r="F44" i="29" s="1"/>
  <c r="E93" i="29"/>
  <c r="G87" i="29"/>
  <c r="F87" i="29"/>
  <c r="F29" i="29" s="1"/>
  <c r="E87" i="29"/>
  <c r="E29" i="29" s="1"/>
  <c r="G44" i="29"/>
  <c r="E44" i="29"/>
  <c r="G29" i="29"/>
  <c r="B102" i="29"/>
  <c r="B48" i="29" s="1"/>
  <c r="C102" i="29"/>
  <c r="C48" i="29" s="1"/>
  <c r="D102" i="29"/>
  <c r="D48" i="29" s="1"/>
  <c r="D93" i="29"/>
  <c r="D44" i="29" s="1"/>
  <c r="C93" i="29"/>
  <c r="C44" i="29" s="1"/>
  <c r="B93" i="29"/>
  <c r="B44" i="29" s="1"/>
  <c r="C87" i="29"/>
  <c r="C29" i="29" s="1"/>
  <c r="D87" i="29"/>
  <c r="D29" i="29" s="1"/>
  <c r="B87" i="29"/>
  <c r="B29" i="29" s="1"/>
  <c r="G83" i="1"/>
  <c r="G80" i="1"/>
  <c r="V8" i="12"/>
  <c r="V9" i="12"/>
  <c r="V10" i="12"/>
  <c r="V11" i="12"/>
  <c r="V12" i="12"/>
  <c r="V13" i="12"/>
  <c r="V14" i="12"/>
  <c r="V15" i="12"/>
  <c r="V16" i="12"/>
  <c r="V17" i="12"/>
  <c r="D118" i="27"/>
  <c r="F7" i="1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L37" i="17" s="1"/>
  <c r="H38" i="17"/>
  <c r="J38" i="17"/>
  <c r="L38" i="17" s="1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L38" i="16"/>
  <c r="B36" i="16"/>
  <c r="D36" i="16"/>
  <c r="B37" i="16"/>
  <c r="D37" i="16"/>
  <c r="F37" i="16" s="1"/>
  <c r="B38" i="16"/>
  <c r="D38" i="16"/>
  <c r="F38" i="16"/>
  <c r="E38" i="16" s="1"/>
  <c r="G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K38" i="17" l="1"/>
  <c r="M38" i="17"/>
  <c r="E22" i="22"/>
  <c r="E22" i="24"/>
  <c r="E33" i="14"/>
  <c r="F33" i="14" s="1"/>
  <c r="E32" i="14"/>
  <c r="F32" i="14" s="1"/>
  <c r="E31" i="14"/>
  <c r="F31" i="14" s="1"/>
  <c r="C38" i="16"/>
  <c r="F36" i="16"/>
  <c r="E36" i="16" s="1"/>
  <c r="M38" i="16"/>
  <c r="K38" i="16"/>
  <c r="I38" i="16"/>
  <c r="L36" i="17"/>
  <c r="M36" i="17" s="1"/>
  <c r="E22" i="26"/>
  <c r="M37" i="17"/>
  <c r="I37" i="17"/>
  <c r="K37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K36" i="17" l="1"/>
  <c r="I36" i="17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3" i="29"/>
  <c r="F53" i="29"/>
  <c r="E53" i="29"/>
  <c r="D53" i="29"/>
  <c r="B53" i="29"/>
  <c r="H31" i="29"/>
  <c r="F31" i="29"/>
  <c r="E31" i="29"/>
  <c r="D31" i="29"/>
  <c r="B31" i="29"/>
  <c r="E54" i="29" l="1"/>
  <c r="H54" i="29"/>
  <c r="I71" i="17"/>
  <c r="C71" i="16"/>
  <c r="C53" i="29"/>
  <c r="F54" i="29"/>
  <c r="G54" i="29" s="1"/>
  <c r="G31" i="29"/>
  <c r="D54" i="29"/>
  <c r="B54" i="29"/>
  <c r="C31" i="29"/>
  <c r="C71" i="17"/>
  <c r="G71" i="16"/>
  <c r="E71" i="17"/>
  <c r="I71" i="16"/>
  <c r="G53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C54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6" i="27"/>
  <c r="B77" i="27"/>
  <c r="B35" i="27"/>
  <c r="B32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I27" i="5"/>
  <c r="H27" i="5"/>
  <c r="C84" i="18" s="1"/>
  <c r="G27" i="5"/>
  <c r="F27" i="5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26" i="27"/>
  <c r="F126" i="27"/>
  <c r="G118" i="27"/>
  <c r="F118" i="27"/>
  <c r="G77" i="27"/>
  <c r="F77" i="27"/>
  <c r="G46" i="27"/>
  <c r="F46" i="27"/>
  <c r="G29" i="27"/>
  <c r="F29" i="27"/>
  <c r="G24" i="27"/>
  <c r="F24" i="27"/>
  <c r="G17" i="27"/>
  <c r="F17" i="27"/>
  <c r="E126" i="27"/>
  <c r="D126" i="27"/>
  <c r="E77" i="27"/>
  <c r="D77" i="27"/>
  <c r="E46" i="27"/>
  <c r="D46" i="27"/>
  <c r="E29" i="27"/>
  <c r="D29" i="27"/>
  <c r="E24" i="27"/>
  <c r="D24" i="27"/>
  <c r="E17" i="27"/>
  <c r="D17" i="27"/>
  <c r="C126" i="27"/>
  <c r="C118" i="27"/>
  <c r="C46" i="27"/>
  <c r="C77" i="27"/>
  <c r="B126" i="27"/>
  <c r="B118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U23" i="12"/>
  <c r="U22" i="12"/>
  <c r="U21" i="12"/>
  <c r="B87" i="14" s="1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52" i="18" l="1"/>
  <c r="D230" i="18"/>
  <c r="E112" i="18"/>
  <c r="C267" i="18"/>
  <c r="C270" i="18" s="1"/>
  <c r="C276" i="18" s="1"/>
  <c r="D84" i="18"/>
  <c r="E84" i="18" s="1"/>
  <c r="J46" i="5"/>
  <c r="B25" i="28"/>
  <c r="B24" i="28"/>
  <c r="F62" i="17"/>
  <c r="C62" i="17" s="1"/>
  <c r="E267" i="18"/>
  <c r="D239" i="18"/>
  <c r="E239" i="18" s="1"/>
  <c r="I44" i="4"/>
  <c r="G23" i="25"/>
  <c r="D15" i="16"/>
  <c r="J15" i="16"/>
  <c r="J44" i="16" s="1"/>
  <c r="F77" i="17"/>
  <c r="C77" i="17" s="1"/>
  <c r="B15" i="16"/>
  <c r="B44" i="16" s="1"/>
  <c r="H15" i="16"/>
  <c r="H44" i="16" s="1"/>
  <c r="D15" i="17"/>
  <c r="D44" i="17" s="1"/>
  <c r="D10" i="14"/>
  <c r="D39" i="14" s="1"/>
  <c r="H15" i="17"/>
  <c r="H44" i="17" s="1"/>
  <c r="B10" i="14"/>
  <c r="B39" i="14" s="1"/>
  <c r="J15" i="17"/>
  <c r="D87" i="14"/>
  <c r="C10" i="14"/>
  <c r="B15" i="17"/>
  <c r="B44" i="17" s="1"/>
  <c r="E13" i="15"/>
  <c r="E35" i="18"/>
  <c r="E30" i="18"/>
  <c r="F44" i="3"/>
  <c r="B63" i="14" s="1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D44" i="16"/>
  <c r="C46" i="14"/>
  <c r="E20" i="15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78" i="27" s="1"/>
  <c r="D58" i="16"/>
  <c r="F58" i="16" s="1"/>
  <c r="E58" i="16" s="1"/>
  <c r="D37" i="18"/>
  <c r="E37" i="18" s="1"/>
  <c r="J44" i="3"/>
  <c r="D63" i="14" s="1"/>
  <c r="D30" i="15"/>
  <c r="D38" i="15" s="1"/>
  <c r="G40" i="27"/>
  <c r="G78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78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78" i="27"/>
  <c r="F78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78" i="27"/>
  <c r="B23" i="18"/>
  <c r="E18" i="18"/>
  <c r="B254" i="18" l="1"/>
  <c r="K29" i="16"/>
  <c r="E62" i="17"/>
  <c r="E299" i="18"/>
  <c r="E252" i="18"/>
  <c r="E189" i="18"/>
  <c r="K20" i="16"/>
  <c r="M20" i="16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I15" i="16"/>
  <c r="L44" i="16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E96" i="14" l="1"/>
  <c r="F96" i="14" s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<sst xmlns="http://schemas.openxmlformats.org/spreadsheetml/2006/main" count="2727" uniqueCount="692">
  <si>
    <t>FY 2024 Mandated Costs</t>
  </si>
  <si>
    <t xml:space="preserve">                                         </t>
  </si>
  <si>
    <t>Institution:</t>
  </si>
  <si>
    <t>Inst. Code:</t>
  </si>
  <si>
    <t>Category</t>
  </si>
  <si>
    <t>Cost</t>
  </si>
  <si>
    <t>Teachers Retirement</t>
  </si>
  <si>
    <t>Optional Retirement Plan (ORP)</t>
  </si>
  <si>
    <t>LASERS</t>
  </si>
  <si>
    <t>Other Retirement (Not ORP)</t>
  </si>
  <si>
    <t>Group Insurance - Active</t>
  </si>
  <si>
    <t>Group Insurance - Retirees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</si>
  <si>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</si>
  <si>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</si>
  <si>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</si>
  <si>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</si>
  <si>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</si>
  <si>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</si>
  <si>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</si>
  <si>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</si>
  <si>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</si>
  <si>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</si>
  <si>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</si>
  <si>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</si>
  <si>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</si>
  <si>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</si>
  <si>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</si>
  <si>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</si>
  <si>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</si>
  <si>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</si>
  <si>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Total</t>
  </si>
  <si>
    <t>FY 2024 Operating Budget Data (Revenue)</t>
  </si>
  <si>
    <t>University of New Orleans</t>
  </si>
  <si>
    <t xml:space="preserve"> </t>
  </si>
  <si>
    <t>Institution</t>
  </si>
  <si>
    <t xml:space="preserve">Group </t>
  </si>
  <si>
    <t xml:space="preserve">Account </t>
  </si>
  <si>
    <t>Account Code</t>
  </si>
  <si>
    <t>Prior Year Actual</t>
  </si>
  <si>
    <t>Prior Year Budget</t>
  </si>
  <si>
    <t>Current Year Budget</t>
  </si>
  <si>
    <t>Code</t>
  </si>
  <si>
    <t>Description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</si>
  <si>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</si>
  <si>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</si>
  <si>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</si>
  <si>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</si>
  <si>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</si>
  <si>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</si>
  <si>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</si>
  <si>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</si>
  <si>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Building Use Fee - Act 426</t>
  </si>
  <si>
    <t>Technology Fee</t>
  </si>
  <si>
    <t>Energy Surcharge</t>
  </si>
  <si>
    <t>Student Services Fee</t>
  </si>
  <si>
    <t>University Self-Assessed Fees</t>
  </si>
  <si>
    <t>Student Self-Assessed Fees</t>
  </si>
  <si>
    <t>Non-Resident Fees</t>
  </si>
  <si>
    <t>Total Student Fees</t>
  </si>
  <si>
    <t>Other Student Fees</t>
  </si>
  <si>
    <t>All Other Mandated Fees</t>
  </si>
  <si>
    <t>All Other Student Fees</t>
  </si>
  <si>
    <t>Total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</si>
  <si>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</si>
  <si>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</si>
  <si>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</si>
  <si>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</si>
  <si>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</si>
  <si>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</si>
  <si>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Proprietary School Fund Account</t>
  </si>
  <si>
    <t>Total Self Generated - Other</t>
  </si>
  <si>
    <t>State Appropriations</t>
  </si>
  <si>
    <t>State General Fund Direct</t>
  </si>
  <si>
    <t>Interim Emergency Board</t>
  </si>
  <si>
    <t>General Fund Restoration</t>
  </si>
  <si>
    <t>Total State Appropriations</t>
  </si>
  <si>
    <t>Statutory Dedicated</t>
  </si>
  <si>
    <t>Higher Education Initiatives Fund</t>
  </si>
  <si>
    <t>Support Education in Louisiana Fund</t>
  </si>
  <si>
    <t>Tobacco Tax Health Care Fund</t>
  </si>
  <si>
    <t>Calcasieu Parish Fund</t>
  </si>
  <si>
    <t>Calcasieu Parish Higher Education</t>
  </si>
  <si>
    <t>Pari-Mutuel Live Racing Facility</t>
  </si>
  <si>
    <t>Equine Health Sudies Program Fund</t>
  </si>
  <si>
    <t>Health Excellence Fund</t>
  </si>
  <si>
    <t>LA Quality Education Support Fund</t>
  </si>
  <si>
    <t>Workforce Training - Rapid Response Fund</t>
  </si>
  <si>
    <t>Southern University Agricultural Fund</t>
  </si>
  <si>
    <t>Rockefeller Scholarship Fund</t>
  </si>
  <si>
    <t>Orleans Parish Excellence Fund</t>
  </si>
  <si>
    <t>TOPS Fund</t>
  </si>
  <si>
    <t>Medical &amp; Allied Health Scholarship &amp; Loan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</si>
  <si>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</si>
  <si>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</si>
  <si>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</si>
  <si>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</si>
  <si>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</si>
  <si>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>Geaux Teach Fund</t>
  </si>
  <si>
    <t>Power-based Violence and Campus Safety Fund</t>
  </si>
  <si>
    <t>Postsecondary Inclusive Education Fund</t>
  </si>
  <si>
    <t>Total Statutory Dedicated</t>
  </si>
  <si>
    <t>Federal Appropriations</t>
  </si>
  <si>
    <t>Federal Program Administration</t>
  </si>
  <si>
    <t>Medicare</t>
  </si>
  <si>
    <t>Pell Grants</t>
  </si>
  <si>
    <t>Other Federal Appropriations</t>
  </si>
  <si>
    <t>Total Federal Appropriations</t>
  </si>
  <si>
    <t>Local Appropriations</t>
  </si>
  <si>
    <t>Gifts, grants and contracts</t>
  </si>
  <si>
    <t>Federal Grants and Contracts</t>
  </si>
  <si>
    <t>State Grants and Contracts</t>
  </si>
  <si>
    <t>Local Grants and Contracts</t>
  </si>
  <si>
    <t>Private Gifts, Grants and Contracts</t>
  </si>
  <si>
    <t>Total Gifts, grants and contracts</t>
  </si>
  <si>
    <t>Endowment Income</t>
  </si>
  <si>
    <t>Auxiliary Enterprises</t>
  </si>
  <si>
    <t>Residence Halls</t>
  </si>
  <si>
    <t>Food Services</t>
  </si>
  <si>
    <t>Bookstore</t>
  </si>
  <si>
    <t>All Other Auxiliaries (excluding Athletics)</t>
  </si>
  <si>
    <t>Total Auxiliary Enterprises</t>
  </si>
  <si>
    <t>Interagency Transfers</t>
  </si>
  <si>
    <t>Medicaid</t>
  </si>
  <si>
    <t>Uncompensated Care</t>
  </si>
  <si>
    <t>Hospital Contracts</t>
  </si>
  <si>
    <t>Lab School</t>
  </si>
  <si>
    <t>ARRA Funds</t>
  </si>
  <si>
    <t>Other Transfers</t>
  </si>
  <si>
    <t>Total Interagency Transfers</t>
  </si>
  <si>
    <t>Due</t>
  </si>
  <si>
    <t>Due from Regents</t>
  </si>
  <si>
    <t>Due from System</t>
  </si>
  <si>
    <t xml:space="preserve">Due </t>
  </si>
  <si>
    <t>Due to Institution</t>
  </si>
  <si>
    <t xml:space="preserve">Total Due </t>
  </si>
  <si>
    <t>Subtotal Revenue</t>
  </si>
  <si>
    <t>Revenue Over Expenditures</t>
  </si>
  <si>
    <t>State General Fund</t>
  </si>
  <si>
    <t>IAT</t>
  </si>
  <si>
    <t>Self Generated Funds</t>
  </si>
  <si>
    <t>Federal Funds</t>
  </si>
  <si>
    <t xml:space="preserve">Total Rev. Over Exp. </t>
  </si>
  <si>
    <t>Non-Recurring Self-Generated Carry Forward</t>
  </si>
  <si>
    <t>TOTAL REVENUE (Excluding Athletics)</t>
  </si>
  <si>
    <t>FY 2024 Operating Budget Data (Expenditure - Instruction)</t>
  </si>
  <si>
    <t xml:space="preserve">Institution </t>
  </si>
  <si>
    <t>Personal Services</t>
  </si>
  <si>
    <t>Salaries</t>
  </si>
  <si>
    <t>Other Compensation</t>
  </si>
  <si>
    <t>Related Benefits</t>
  </si>
  <si>
    <t xml:space="preserve">     Total Personal Services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</si>
  <si>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</si>
  <si>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</si>
  <si>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</si>
  <si>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</si>
  <si>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</si>
  <si>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</si>
  <si>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</si>
  <si>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</si>
  <si>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</si>
  <si>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</si>
  <si>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Professional Travel</t>
  </si>
  <si>
    <t>Information Technology</t>
  </si>
  <si>
    <t>All Other Professional Services</t>
  </si>
  <si>
    <t xml:space="preserve">      Total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</si>
  <si>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</si>
  <si>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</si>
  <si>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</si>
  <si>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</si>
  <si>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</si>
  <si>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</si>
  <si>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 xml:space="preserve">     Total Capital Outlays</t>
  </si>
  <si>
    <t>Debt Service</t>
  </si>
  <si>
    <t>Transfers</t>
  </si>
  <si>
    <t>Unallotted</t>
  </si>
  <si>
    <t>TOTAL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</si>
  <si>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</si>
  <si>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</si>
  <si>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</si>
  <si>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</si>
  <si>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</si>
  <si>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</si>
  <si>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</si>
  <si>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</si>
  <si>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</si>
  <si>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</si>
  <si>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REVENUE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</si>
  <si>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</si>
  <si>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</si>
  <si>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</si>
  <si>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</si>
  <si>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</si>
  <si>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</si>
  <si>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</si>
  <si>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Prior Yr Act</t>
  </si>
  <si>
    <t>Prior Yr Bgt</t>
  </si>
  <si>
    <t>Current Yr Bgt.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</si>
  <si>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</si>
  <si>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</si>
  <si>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</si>
  <si>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</si>
  <si>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</si>
  <si>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</si>
  <si>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</si>
  <si>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</si>
  <si>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</si>
  <si>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</si>
  <si>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</si>
  <si>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</si>
  <si>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</si>
  <si>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</si>
  <si>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</si>
  <si>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</si>
  <si>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</si>
  <si>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</si>
  <si>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</si>
  <si>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</si>
  <si>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</si>
  <si>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</si>
  <si>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Athletics Expenditures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</si>
  <si>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</si>
  <si>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</si>
  <si>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</si>
  <si>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</si>
  <si>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</si>
  <si>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</si>
  <si>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</si>
  <si>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</si>
  <si>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</si>
  <si>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</si>
  <si>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</si>
  <si>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Total Athletic Expenditures</t>
  </si>
  <si>
    <t>FY 2024 Operating Budget Data (Expenditure - Other)</t>
  </si>
  <si>
    <t>Board of Regents</t>
  </si>
  <si>
    <t xml:space="preserve">Notes to Forms </t>
  </si>
  <si>
    <t>FORM #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</si>
  <si>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</si>
  <si>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</si>
  <si>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</si>
  <si>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</si>
  <si>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</si>
  <si>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</si>
  <si>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</si>
  <si>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</si>
  <si>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2022-2023</t>
  </si>
  <si>
    <t>2023-2024</t>
  </si>
  <si>
    <t>Budgeted 2022-23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</si>
  <si>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</si>
  <si>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</si>
  <si>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</si>
  <si>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</si>
  <si>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</si>
  <si>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</si>
  <si>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</si>
  <si>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</si>
  <si>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</si>
  <si>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</si>
  <si>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</si>
  <si>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</si>
  <si>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</si>
  <si>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</si>
  <si>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</si>
  <si>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</si>
  <si>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</si>
  <si>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</si>
  <si>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</si>
  <si>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</si>
  <si>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</si>
  <si>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</si>
  <si>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</si>
  <si>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</si>
  <si>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</si>
  <si>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</si>
  <si>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</si>
  <si>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</si>
  <si>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</si>
  <si>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</si>
  <si>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</si>
  <si>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</si>
  <si>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</si>
  <si>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</si>
  <si>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</si>
  <si>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</si>
  <si>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</si>
  <si>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</si>
  <si>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</si>
  <si>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</si>
  <si>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</si>
  <si>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</si>
  <si>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</si>
  <si>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</si>
  <si>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</si>
  <si>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</si>
  <si>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</si>
  <si>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</si>
  <si>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</si>
  <si>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</si>
  <si>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</si>
  <si>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</si>
  <si>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</si>
  <si>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</si>
  <si>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</si>
  <si>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</si>
  <si>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</si>
  <si>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</si>
  <si>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</si>
  <si>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</si>
  <si>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</si>
  <si>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</si>
  <si>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</si>
  <si>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</si>
  <si>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</si>
  <si>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</si>
  <si>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</si>
  <si>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</si>
  <si>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</si>
  <si>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</si>
  <si>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</si>
  <si>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</si>
  <si>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</si>
  <si>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</si>
  <si>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</si>
  <si>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 This column should reflect the last approved BA-7 in FY 2022-2023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</si>
  <si>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</si>
  <si>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</si>
  <si>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</si>
  <si>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</si>
  <si>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ACTUAL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</si>
  <si>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</si>
  <si>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</si>
  <si>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</si>
  <si>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</si>
  <si>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</si>
  <si>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</si>
  <si>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</si>
  <si>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</si>
  <si>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</si>
  <si>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</si>
  <si>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</si>
  <si>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</si>
  <si>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</si>
  <si>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</si>
  <si>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</si>
  <si>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</si>
  <si>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</si>
  <si>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</si>
  <si>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</si>
  <si>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</si>
  <si>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</si>
  <si>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</si>
  <si>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</si>
  <si>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</si>
  <si>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</si>
  <si>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</si>
  <si>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</si>
  <si>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</si>
  <si>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</si>
  <si>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</si>
  <si>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</si>
  <si>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</si>
  <si>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</si>
  <si>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</si>
  <si>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</si>
  <si>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</si>
  <si>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</si>
  <si>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</si>
  <si>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</si>
  <si>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</si>
  <si>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</si>
  <si>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</si>
  <si>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</si>
  <si>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</si>
  <si>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2022-2023</t>
  </si>
  <si>
    <t>BUDGETED 2023-2024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</si>
  <si>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</si>
  <si>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</si>
  <si>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</si>
  <si>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</si>
  <si>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</si>
  <si>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</si>
  <si>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</si>
  <si>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</si>
  <si>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</si>
  <si>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</si>
  <si>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</si>
  <si>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</si>
  <si>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</si>
  <si>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</si>
  <si>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</si>
  <si>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</si>
  <si>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</si>
  <si>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</si>
  <si>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</si>
  <si>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</si>
  <si>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</si>
  <si>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</si>
  <si>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</si>
  <si>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</si>
  <si>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</si>
  <si>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</si>
  <si>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Form BOR-3A Other Revenue Detail</t>
  </si>
  <si>
    <t>ACTUAL 2022-2023</t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</si>
  <si>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</si>
  <si>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</si>
  <si>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</si>
  <si>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</si>
  <si>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</si>
  <si>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</si>
  <si>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</si>
  <si>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</si>
  <si>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</si>
  <si>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</si>
  <si>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</si>
  <si>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</si>
  <si>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</si>
  <si>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</si>
  <si>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</si>
  <si>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</si>
  <si>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</si>
  <si>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</si>
  <si>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</si>
  <si>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>1. Graduate Enhancement Fee</t>
  </si>
  <si>
    <t>2. International Student Services Fee</t>
  </si>
  <si>
    <t>3. General Fee</t>
  </si>
  <si>
    <t>4. Compete LA Program</t>
  </si>
  <si>
    <t xml:space="preserve">  Total All Other Mandated Fees</t>
  </si>
  <si>
    <t xml:space="preserve">  All Other Student Fees (List) </t>
  </si>
  <si>
    <t>1. Convenience Fee - Credit Card</t>
  </si>
  <si>
    <t>2. Course Fee-Exam Only or Thesis</t>
  </si>
  <si>
    <t>3. COVID-Relief</t>
  </si>
  <si>
    <t>4. Differential Tuition</t>
  </si>
  <si>
    <t>5. Extended Campus Fee - PaCE</t>
  </si>
  <si>
    <t>6. Fee - Course Add</t>
  </si>
  <si>
    <t>7. Fee-Co-op Education</t>
  </si>
  <si>
    <t>8. Fee-Diploma</t>
  </si>
  <si>
    <t>9. Fee-Distance Learning</t>
  </si>
  <si>
    <t>10. Fee-Dual Enrollment Program</t>
  </si>
  <si>
    <t>11. Fee-Late Registration</t>
  </si>
  <si>
    <t>12. Fee-Non Credit-TRAC</t>
  </si>
  <si>
    <t>13. Fee-Other-Miscellaneous</t>
  </si>
  <si>
    <t>14. Fee-Reinstatement</t>
  </si>
  <si>
    <t>15. Fee-Special &amp; Credit Exams</t>
  </si>
  <si>
    <t>16. Fee-Transcript</t>
  </si>
  <si>
    <t>17. Fee-Undergraduate Drop</t>
  </si>
  <si>
    <t>18. Fee-University Success 1001</t>
  </si>
  <si>
    <t>19. HyFlex-Extended Campus Fee</t>
  </si>
  <si>
    <t>20. Lab Fees</t>
  </si>
  <si>
    <t>21. MBA Professional Program Fee</t>
  </si>
  <si>
    <t>22. Post Credit Fee</t>
  </si>
  <si>
    <t>23. Student Payment Installment Plan</t>
  </si>
  <si>
    <t>24. Course Fee-Miscellaneous</t>
  </si>
  <si>
    <t>25. Fee-Greek Life Enhancement Charge</t>
  </si>
  <si>
    <t>26. Fee-Off Campus</t>
  </si>
  <si>
    <t>27. Fee-Online Degree Program</t>
  </si>
  <si>
    <t>28. Thesis Binding and Dissertation</t>
  </si>
  <si>
    <t>29. Fee- Undergraduate Application</t>
  </si>
  <si>
    <t xml:space="preserve">  Total All Other Student Fees</t>
  </si>
  <si>
    <t xml:space="preserve">  Total Student Fees</t>
  </si>
  <si>
    <t>1. EMBA-EHRT Revenue</t>
  </si>
  <si>
    <t>2. Facility - Rentals and Leases</t>
  </si>
  <si>
    <t>3. Interdepartmental Billings</t>
  </si>
  <si>
    <t>4. Interest Income</t>
  </si>
  <si>
    <t>5. Leases-Rooftop</t>
  </si>
  <si>
    <t>6. Miscellaneous Income</t>
  </si>
  <si>
    <t>7. Parking Fines</t>
  </si>
  <si>
    <t>8. Rentals - Post Office Box</t>
  </si>
  <si>
    <t>9. Rentals-Post Office</t>
  </si>
  <si>
    <t>10. Returned Checks Charge</t>
  </si>
  <si>
    <t>11. Commissions Income - Concessions</t>
  </si>
  <si>
    <t>12. Commissions Income - Vending Machines</t>
  </si>
  <si>
    <t>13. Fee-International Studies</t>
  </si>
  <si>
    <t>14. Fee-Non Credit-Continuing Educ</t>
  </si>
  <si>
    <t>15. HPHP and RIS Summer Spts Prog</t>
  </si>
  <si>
    <t>16. Locker Rental</t>
  </si>
  <si>
    <t>17. Membership Fees</t>
  </si>
  <si>
    <t>18. Parking-Community Members</t>
  </si>
  <si>
    <t>19. Recreation Center - Guest Pass and IDs</t>
  </si>
  <si>
    <t>20. Recreation Center - Personal Trainer</t>
  </si>
  <si>
    <t>21. Summer Camps</t>
  </si>
  <si>
    <t>22. Swimming Lessons Revenue</t>
  </si>
  <si>
    <t>23. Towel Service</t>
  </si>
  <si>
    <t>24. Leases - Land</t>
  </si>
  <si>
    <t>25. Rental Income - Facility Rental</t>
  </si>
  <si>
    <t>26. Insurance Reimbursement and Settlement</t>
  </si>
  <si>
    <t>27. Fees - Other and Miscellaneous - Entry/Registration/Attendance</t>
  </si>
  <si>
    <t>28. Parking Permit Sales</t>
  </si>
  <si>
    <t>29. Public Safety Patrol Detail</t>
  </si>
  <si>
    <t>30. Rental - Interdepartmental</t>
  </si>
  <si>
    <t>31. HB170 Hurricane Recovery &amp; Stabilization Fund</t>
  </si>
  <si>
    <t>32. HEERF Loss Revenues</t>
  </si>
  <si>
    <t>33. F&amp;A Recovery</t>
  </si>
  <si>
    <t>34. Insurance Reimbursemen</t>
  </si>
  <si>
    <t>35. Recreation Center - Outdoor Recreation</t>
  </si>
  <si>
    <t>36. RIS Intramural Fees</t>
  </si>
  <si>
    <t>37. Student Conduct Fees</t>
  </si>
  <si>
    <t>Total Other Self-Generated Funds</t>
  </si>
  <si>
    <t xml:space="preserve">   1. CWS</t>
  </si>
  <si>
    <t xml:space="preserve">   2. SEOG</t>
  </si>
  <si>
    <t xml:space="preserve">   3. Teach</t>
  </si>
  <si>
    <t>Total Other Federal Grants</t>
  </si>
  <si>
    <t xml:space="preserve">          Other</t>
  </si>
  <si>
    <t>Form BOR-4</t>
  </si>
  <si>
    <t>Summary of Functional Costs</t>
  </si>
  <si>
    <t>Function:  Instruction</t>
  </si>
  <si>
    <t>2023-24 +/-</t>
  </si>
  <si>
    <t>2022-23</t>
  </si>
  <si>
    <t>2023-24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</si>
  <si>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</si>
  <si>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</si>
  <si>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</si>
  <si>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</si>
  <si>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</si>
  <si>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</si>
  <si>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</si>
  <si>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</si>
  <si>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</si>
  <si>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</si>
  <si>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 xml:space="preserve"> Unallotted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</si>
  <si>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</si>
  <si>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</si>
  <si>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</si>
  <si>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</si>
  <si>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</si>
  <si>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</si>
  <si>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</si>
  <si>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</si>
  <si>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</si>
  <si>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</si>
  <si>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</si>
  <si>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</si>
  <si>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Hospitals</t>
  </si>
  <si>
    <t>Athletics</t>
  </si>
  <si>
    <t>Other</t>
  </si>
  <si>
    <t xml:space="preserve"> Total</t>
  </si>
  <si>
    <r>
      <t xml:space="preserve">Note: </t>
    </r>
    <r>
      <rPr>
        <sz val="11"/>
        <rFont val="Arial"/>
        <family val="2"/>
      </rPr>
      <t>Total must equal BOR-1.</t>
    </r>
  </si>
  <si>
    <t>Form BOR-5</t>
  </si>
  <si>
    <t>Schedule of Unrestricted Scholarships &amp; Fee Exemptions</t>
  </si>
  <si>
    <t>Number</t>
  </si>
  <si>
    <t>Average Value</t>
  </si>
  <si>
    <t>Awarded</t>
  </si>
  <si>
    <t>Per Year</t>
  </si>
  <si>
    <t>In-State</t>
  </si>
  <si>
    <t>Out of State</t>
  </si>
  <si>
    <t>Type of Scholarships</t>
  </si>
  <si>
    <t>Academic</t>
  </si>
  <si>
    <t>Athletic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</si>
  <si>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</si>
  <si>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</si>
  <si>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</si>
  <si>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</si>
  <si>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</si>
  <si>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</si>
  <si>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</si>
  <si>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</si>
  <si>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</si>
  <si>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</si>
  <si>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</si>
  <si>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</si>
  <si>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</si>
  <si>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</si>
  <si>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</si>
  <si>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</si>
  <si>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</si>
  <si>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</si>
  <si>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</si>
  <si>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</si>
  <si>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</si>
  <si>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</si>
  <si>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</si>
  <si>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</si>
  <si>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</si>
  <si>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</si>
  <si>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</si>
  <si>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</si>
  <si>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</si>
  <si>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</si>
  <si>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</si>
  <si>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</si>
  <si>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</si>
  <si>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</si>
  <si>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</si>
  <si>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</si>
  <si>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</si>
  <si>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</si>
  <si>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</si>
  <si>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</si>
  <si>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</si>
  <si>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</si>
  <si>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</si>
  <si>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Detail List of Other Scholarships</t>
  </si>
  <si>
    <t xml:space="preserve">   </t>
  </si>
  <si>
    <t> </t>
  </si>
  <si>
    <t>Other Scholarships</t>
  </si>
  <si>
    <t>COLLEGE OF BUSINESS ADMINISTRATION  DIFFERENTIAL TUITION</t>
  </si>
  <si>
    <t>COMPUTER SCIENCE DIFFERENTIAL TUITION</t>
  </si>
  <si>
    <t>DOCTORAL AWARD SCHOLARSHIP</t>
  </si>
  <si>
    <t>ENGINEERING DIFFERENTIAL TUITION</t>
  </si>
  <si>
    <t>EDUCATION DIFFERENTIAL TUITION</t>
  </si>
  <si>
    <t>EMPLOYEES EDUCATION PRIVILEGE</t>
  </si>
  <si>
    <t>FIRST</t>
  </si>
  <si>
    <t>GRADUATE SCHOOL COMPLETER AWARD</t>
  </si>
  <si>
    <t>GRADUATE SCHOOL EXCELLENCE</t>
  </si>
  <si>
    <t>HOMER HITT SCHOLARSHIP</t>
  </si>
  <si>
    <t>IMPACT SCHOLARSHIP</t>
  </si>
  <si>
    <t>INTERNATIONAL TUITION AWARD</t>
  </si>
  <si>
    <t>JEFFERSON PREMIERE</t>
  </si>
  <si>
    <t>LOUISIANA CLASSROOM TEACHERS</t>
  </si>
  <si>
    <t>PHI THETA KAPPA SCHOLAR</t>
  </si>
  <si>
    <t>PRIVATEER PLEDGE</t>
  </si>
  <si>
    <t>PRIVATEER VETERANS SCHOLARSHIP</t>
  </si>
  <si>
    <t>PROFESSIONAL SCHOLARSHIP</t>
  </si>
  <si>
    <t>REGINALD F LEWIS</t>
  </si>
  <si>
    <t>SOTA DIFFERENTIAL TUITION</t>
  </si>
  <si>
    <t>ULS BOARD AWARD</t>
  </si>
  <si>
    <t>UNO ACADEMIC SCHOLARSHIP</t>
  </si>
  <si>
    <t>UNO ACADEMIC TRANSFER SCHOLARS</t>
  </si>
  <si>
    <t>UNO DEAN SCHOLARSHIP</t>
  </si>
  <si>
    <t>UNO INSTITUTIONAL</t>
  </si>
  <si>
    <t>UNO PRESIDENT SCHOLARSHIP</t>
  </si>
  <si>
    <t>UNO PRESIDENT PLUS</t>
  </si>
  <si>
    <t>UNO PROVOST SCHOLARSHIP</t>
  </si>
  <si>
    <t>YELLOW RIBBON</t>
  </si>
  <si>
    <t>Other Legislatively Established Tuition &amp; Fee Exemptions</t>
  </si>
  <si>
    <t>ACADEMIC COMMON MARKET</t>
  </si>
  <si>
    <t>CODOFIL</t>
  </si>
  <si>
    <t>CHILDREN OF WAR VETERANS</t>
  </si>
  <si>
    <t>Total Other Legislatively Established Tuition &amp; Fee Exemptions</t>
  </si>
  <si>
    <t>LACEPT</t>
  </si>
  <si>
    <t>LEQSF</t>
  </si>
  <si>
    <t>SGA OFFICERS TUITION EXEMPTION</t>
  </si>
  <si>
    <t>FEE EXEMPTIONS - MISCELLANEOUS</t>
  </si>
  <si>
    <t>BOARD OF SUPERVISORS FEE EXEMP</t>
  </si>
  <si>
    <t>COMMUNITY POLICING</t>
  </si>
  <si>
    <t>Total Other Tuition &amp; Fee Exemptions</t>
  </si>
  <si>
    <t>Form BOR-5A</t>
  </si>
  <si>
    <t xml:space="preserve">5% Needs Based Assistance Funds   </t>
  </si>
  <si>
    <t>Program Description</t>
  </si>
  <si>
    <t>Privateer Pledge</t>
  </si>
  <si>
    <t>Jefferson Premiere Scholarship</t>
  </si>
  <si>
    <t>Privateer Veterans Scholarship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</si>
  <si>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</si>
  <si>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</si>
  <si>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</si>
  <si>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</si>
  <si>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</si>
  <si>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</si>
  <si>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</si>
  <si>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</si>
  <si>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</si>
  <si>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</si>
  <si>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>Form BOR-ATH-1</t>
  </si>
  <si>
    <t>Revenue</t>
  </si>
  <si>
    <t xml:space="preserve"> Fiscal Year 2022-2023 Actual</t>
  </si>
  <si>
    <t>Revenue Category:</t>
  </si>
  <si>
    <t>Football</t>
  </si>
  <si>
    <t>All Concessions Program Sales</t>
  </si>
  <si>
    <t>\\\\\\\\\\\\\\\\\\\\\\\\\\\\\\\\\\\</t>
  </si>
  <si>
    <t>R</t>
  </si>
  <si>
    <t>\\\\\\\\\\\\\\\\\\\\\\\\\</t>
  </si>
  <si>
    <t>\\\\\\\\\\\\\\\\\\\\\\\\\\\\\\\\</t>
  </si>
  <si>
    <t>\\\\\\\\\\\\\\\\\\\\\\\\\\\\\</t>
  </si>
  <si>
    <t>\\\\\\\\\\\\\\\\\\\\\\\\\\\\\\\\\\\\\\\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</si>
  <si>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</si>
  <si>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</si>
  <si>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</si>
  <si>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</si>
  <si>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</si>
  <si>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</si>
  <si>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</si>
  <si>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</si>
  <si>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</si>
  <si>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</si>
  <si>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</si>
  <si>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</si>
  <si>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</si>
  <si>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</si>
  <si>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Note: Gender equity amount is in addition to the maximum state support for your institution.</t>
  </si>
  <si>
    <t>Form BOR-ATH-2</t>
  </si>
  <si>
    <t>Expenditures</t>
  </si>
  <si>
    <t>Expense Category:</t>
  </si>
  <si>
    <t>All Athletic 
Admin/General</t>
  </si>
  <si>
    <t>Salaries/Wages/Student Help</t>
  </si>
  <si>
    <t>\\\\\\\\\\\\\\\\\\\\</t>
  </si>
  <si>
    <t>\\\\\\\\\\\\\\\\\\\\\\\\\\\\\\\</t>
  </si>
  <si>
    <t>Med. Insurance/Injury Claims</t>
  </si>
  <si>
    <t>Total Athletic Expenses</t>
  </si>
  <si>
    <t>Fiscal Year 2022-2023 Budgeted</t>
  </si>
  <si>
    <t xml:space="preserve">Other Expenses </t>
  </si>
  <si>
    <t xml:space="preserve">Fund/Account </t>
  </si>
  <si>
    <t>Fiscal Year 2023-2024 Budgeted</t>
  </si>
  <si>
    <t>Other Expenses (Detail)</t>
  </si>
  <si>
    <t>Fund/Account (List)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</si>
</sst>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1"/>
      <color rgb="FF000000"/>
      <name val="Calibri"/>
      <family val="2"/>
    </font>
    <font>
      <sz val="11"/>
      <color rgb="FF242424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2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0" fontId="2" fillId="0" borderId="122" xfId="0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0" fontId="2" fillId="0" borderId="125" xfId="0" applyFont="1" applyBorder="1"/>
    <xf numFmtId="0" fontId="3" fillId="0" borderId="129" xfId="0" applyFont="1" applyBorder="1"/>
    <xf numFmtId="166" fontId="3" fillId="0" borderId="119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3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9" xfId="2" applyFont="1" applyBorder="1" applyAlignment="1">
      <alignment horizontal="left"/>
    </xf>
    <xf numFmtId="0" fontId="21" fillId="0" borderId="180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4" xfId="2" applyFont="1" applyBorder="1" applyAlignment="1">
      <alignment horizontal="center"/>
    </xf>
    <xf numFmtId="0" fontId="21" fillId="0" borderId="185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86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6" fontId="3" fillId="0" borderId="187" xfId="0" applyNumberFormat="1" applyFont="1" applyBorder="1" applyAlignment="1">
      <alignment horizontal="center"/>
    </xf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3" fontId="26" fillId="0" borderId="0" xfId="0" applyNumberFormat="1" applyFont="1"/>
    <xf numFmtId="43" fontId="0" fillId="0" borderId="0" xfId="0" applyNumberFormat="1"/>
    <xf numFmtId="43" fontId="28" fillId="0" borderId="0" xfId="0" applyNumberFormat="1" applyFont="1"/>
    <xf numFmtId="0" fontId="20" fillId="0" borderId="86" xfId="0" applyFont="1" applyBorder="1"/>
    <xf numFmtId="0" fontId="20" fillId="0" borderId="210" xfId="0" applyFont="1" applyBorder="1"/>
    <xf numFmtId="0" fontId="20" fillId="0" borderId="2" xfId="0" applyFont="1" applyBorder="1"/>
    <xf numFmtId="0" fontId="20" fillId="0" borderId="44" xfId="0" applyFont="1" applyBorder="1"/>
    <xf numFmtId="0" fontId="20" fillId="0" borderId="84" xfId="0" applyFont="1" applyBorder="1"/>
    <xf numFmtId="0" fontId="20" fillId="0" borderId="211" xfId="0" applyFont="1" applyBorder="1"/>
    <xf numFmtId="0" fontId="20" fillId="0" borderId="1" xfId="0" applyFont="1" applyBorder="1"/>
    <xf numFmtId="0" fontId="20" fillId="0" borderId="185" xfId="0" applyFont="1" applyBorder="1"/>
    <xf numFmtId="0" fontId="10" fillId="0" borderId="46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6" fontId="25" fillId="0" borderId="56" xfId="0" applyNumberFormat="1" applyFont="1" applyBorder="1"/>
    <xf numFmtId="6" fontId="25" fillId="0" borderId="85" xfId="0" applyNumberFormat="1" applyFon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27" fillId="0" borderId="56" xfId="0" applyNumberFormat="1" applyFont="1" applyBorder="1"/>
    <xf numFmtId="0" fontId="19" fillId="0" borderId="19" xfId="0" applyFont="1" applyBorder="1" applyAlignment="1">
      <alignment horizontal="center"/>
    </xf>
    <xf numFmtId="0" fontId="19" fillId="0" borderId="28" xfId="0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9" fillId="0" borderId="18" xfId="0" applyFont="1" applyBorder="1"/>
    <xf numFmtId="0" fontId="19" fillId="0" borderId="19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0" fontId="25" fillId="0" borderId="85" xfId="0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21" xfId="0" applyFont="1" applyBorder="1"/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0" fontId="10" fillId="0" borderId="14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0" fontId="0" fillId="0" borderId="18" xfId="0" applyBorder="1" applyAlignment="1">
      <alignment horizontal="center"/>
    </xf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166" fontId="0" fillId="0" borderId="33" xfId="0" applyNumberFormat="1" applyBorder="1"/>
    <xf numFmtId="166" fontId="0" fillId="0" borderId="0" xfId="0" applyNumberFormat="1"/>
    <xf numFmtId="166" fontId="0" fillId="0" borderId="30" xfId="0" applyNumberFormat="1" applyBorder="1"/>
    <xf numFmtId="166" fontId="0" fillId="0" borderId="31" xfId="0" applyNumberFormat="1" applyBorder="1"/>
    <xf numFmtId="166" fontId="0" fillId="0" borderId="29" xfId="0" applyNumberFormat="1" applyBorder="1"/>
    <xf numFmtId="166" fontId="0" fillId="0" borderId="32" xfId="0" applyNumberFormat="1" applyBorder="1"/>
    <xf numFmtId="0" fontId="10" fillId="0" borderId="20" xfId="0" applyFont="1" applyBorder="1" applyAlignment="1">
      <alignment horizontal="center"/>
    </xf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9" xfId="0" applyNumberFormat="1" applyFont="1" applyBorder="1"/>
    <xf numFmtId="166" fontId="10" fillId="0" borderId="13" xfId="0" applyNumberFormat="1" applyFont="1" applyBorder="1"/>
    <xf numFmtId="166" fontId="10" fillId="0" borderId="0" xfId="0" applyNumberFormat="1" applyFont="1"/>
    <xf numFmtId="0" fontId="0" fillId="0" borderId="24" xfId="0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9" fontId="0" fillId="0" borderId="0" xfId="0" applyNumberFormat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0" fontId="2" fillId="0" borderId="0" xfId="2" applyFont="1"/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89" xfId="2" applyNumberFormat="1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14" xfId="2" applyNumberFormat="1" applyFont="1" applyBorder="1"/>
    <xf numFmtId="0" fontId="2" fillId="0" borderId="119" xfId="2" applyFont="1" applyBorder="1"/>
    <xf numFmtId="0" fontId="2" fillId="0" borderId="97" xfId="2" applyFont="1" applyBorder="1"/>
    <xf numFmtId="3" fontId="2" fillId="0" borderId="98" xfId="2" applyNumberFormat="1" applyFont="1" applyBorder="1"/>
    <xf numFmtId="3" fontId="2" fillId="0" borderId="182" xfId="2" applyNumberFormat="1" applyFont="1" applyBorder="1"/>
    <xf numFmtId="3" fontId="2" fillId="0" borderId="97" xfId="2" applyNumberFormat="1" applyFont="1" applyBorder="1"/>
    <xf numFmtId="169" fontId="2" fillId="0" borderId="97" xfId="2" applyNumberFormat="1" applyFont="1" applyBorder="1"/>
    <xf numFmtId="169" fontId="2" fillId="0" borderId="98" xfId="2" applyNumberFormat="1" applyFont="1" applyBorder="1"/>
    <xf numFmtId="3" fontId="2" fillId="0" borderId="141" xfId="2" applyNumberFormat="1" applyFont="1" applyBorder="1"/>
    <xf numFmtId="0" fontId="2" fillId="0" borderId="205" xfId="0" applyFont="1" applyBorder="1"/>
    <xf numFmtId="0" fontId="2" fillId="0" borderId="206" xfId="0" applyFont="1" applyBorder="1"/>
    <xf numFmtId="0" fontId="2" fillId="0" borderId="207" xfId="0" applyFont="1" applyBorder="1"/>
    <xf numFmtId="0" fontId="2" fillId="0" borderId="208" xfId="0" applyFont="1" applyBorder="1"/>
    <xf numFmtId="6" fontId="2" fillId="0" borderId="207" xfId="0" applyNumberFormat="1" applyFont="1" applyBorder="1"/>
    <xf numFmtId="8" fontId="2" fillId="0" borderId="208" xfId="0" applyNumberFormat="1" applyFont="1" applyBorder="1"/>
    <xf numFmtId="0" fontId="2" fillId="0" borderId="209" xfId="0" applyFont="1" applyBorder="1"/>
    <xf numFmtId="3" fontId="2" fillId="0" borderId="207" xfId="0" applyNumberFormat="1" applyFont="1" applyBorder="1"/>
    <xf numFmtId="0" fontId="2" fillId="0" borderId="204" xfId="0" applyFont="1" applyBorder="1" applyAlignment="1">
      <alignment horizontal="left" indent="2"/>
    </xf>
    <xf numFmtId="166" fontId="2" fillId="0" borderId="123" xfId="0" applyNumberFormat="1" applyFont="1" applyBorder="1"/>
    <xf numFmtId="166" fontId="2" fillId="0" borderId="121" xfId="0" applyNumberFormat="1" applyFont="1" applyBorder="1"/>
    <xf numFmtId="166" fontId="2" fillId="0" borderId="8" xfId="0" applyNumberFormat="1" applyFont="1" applyBorder="1"/>
    <xf numFmtId="166" fontId="2" fillId="0" borderId="8" xfId="0" applyNumberFormat="1" applyFont="1" applyBorder="1" applyAlignment="1">
      <alignment horizontal="centerContinuous"/>
    </xf>
    <xf numFmtId="166" fontId="3" fillId="0" borderId="123" xfId="0" applyNumberFormat="1" applyFont="1" applyBorder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0" fontId="8" fillId="0" borderId="125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0" fontId="3" fillId="0" borderId="0" xfId="2" applyFont="1" applyBorder="1"/>
    <xf numFmtId="0" fontId="2" fillId="0" borderId="0" xfId="2" applyFont="1" applyBorder="1"/>
    <xf numFmtId="169" fontId="2" fillId="0" borderId="0" xfId="2" applyNumberFormat="1" applyFont="1" applyBorder="1"/>
    <xf numFmtId="3" fontId="2" fillId="0" borderId="0" xfId="2" applyNumberFormat="1" applyFont="1" applyBorder="1"/>
    <xf numFmtId="0" fontId="3" fillId="0" borderId="70" xfId="2" applyFont="1" applyBorder="1" applyAlignment="1">
      <alignment horizontal="center"/>
    </xf>
    <xf numFmtId="0" fontId="2" fillId="0" borderId="202" xfId="2" applyFont="1" applyBorder="1"/>
    <xf numFmtId="169" fontId="2" fillId="0" borderId="212" xfId="2" applyNumberFormat="1" applyFont="1" applyBorder="1"/>
    <xf numFmtId="169" fontId="2" fillId="0" borderId="213" xfId="2" applyNumberFormat="1" applyFont="1" applyBorder="1"/>
    <xf numFmtId="0" fontId="2" fillId="0" borderId="214" xfId="2" applyFont="1" applyBorder="1"/>
    <xf numFmtId="169" fontId="2" fillId="0" borderId="215" xfId="2" applyNumberFormat="1" applyFont="1" applyBorder="1"/>
    <xf numFmtId="169" fontId="2" fillId="0" borderId="216" xfId="2" applyNumberFormat="1" applyFont="1" applyBorder="1"/>
    <xf numFmtId="3" fontId="2" fillId="0" borderId="217" xfId="2" applyNumberFormat="1" applyFont="1" applyBorder="1"/>
    <xf numFmtId="3" fontId="2" fillId="0" borderId="215" xfId="2" applyNumberFormat="1" applyFont="1" applyBorder="1"/>
    <xf numFmtId="169" fontId="2" fillId="0" borderId="218" xfId="2" applyNumberFormat="1" applyFont="1" applyBorder="1"/>
    <xf numFmtId="0" fontId="3" fillId="0" borderId="219" xfId="2" applyFont="1" applyBorder="1" applyAlignment="1">
      <alignment horizontal="center"/>
    </xf>
    <xf numFmtId="0" fontId="2" fillId="0" borderId="220" xfId="2" applyFont="1" applyBorder="1"/>
    <xf numFmtId="3" fontId="2" fillId="0" borderId="221" xfId="2" applyNumberFormat="1" applyFont="1" applyBorder="1"/>
    <xf numFmtId="3" fontId="2" fillId="0" borderId="191" xfId="2" applyNumberFormat="1" applyFont="1" applyBorder="1"/>
    <xf numFmtId="3" fontId="2" fillId="0" borderId="220" xfId="2" applyNumberFormat="1" applyFont="1" applyBorder="1"/>
    <xf numFmtId="169" fontId="2" fillId="0" borderId="220" xfId="2" applyNumberFormat="1" applyFont="1" applyBorder="1"/>
    <xf numFmtId="169" fontId="2" fillId="0" borderId="222" xfId="2" applyNumberFormat="1" applyFont="1" applyBorder="1"/>
    <xf numFmtId="0" fontId="3" fillId="0" borderId="223" xfId="2" applyFont="1" applyBorder="1" applyAlignment="1">
      <alignment horizontal="left"/>
    </xf>
    <xf numFmtId="169" fontId="2" fillId="0" borderId="224" xfId="2" applyNumberFormat="1" applyFont="1" applyBorder="1"/>
    <xf numFmtId="0" fontId="3" fillId="0" borderId="214" xfId="2" applyFont="1" applyBorder="1"/>
    <xf numFmtId="0" fontId="2" fillId="0" borderId="214" xfId="2" applyFont="1" applyBorder="1" applyAlignment="1">
      <alignment shrinkToFit="1"/>
    </xf>
    <xf numFmtId="0" fontId="3" fillId="0" borderId="214" xfId="2" applyFont="1" applyBorder="1" applyAlignment="1">
      <alignment shrinkToFit="1"/>
    </xf>
    <xf numFmtId="0" fontId="2" fillId="0" borderId="202" xfId="2" applyFont="1" applyBorder="1" applyAlignment="1">
      <alignment shrinkToFit="1"/>
    </xf>
    <xf numFmtId="3" fontId="2" fillId="0" borderId="213" xfId="2" applyNumberFormat="1" applyFont="1" applyBorder="1"/>
    <xf numFmtId="3" fontId="2" fillId="0" borderId="224" xfId="2" applyNumberFormat="1" applyFont="1" applyBorder="1"/>
    <xf numFmtId="0" fontId="2" fillId="0" borderId="225" xfId="2" applyFont="1" applyBorder="1"/>
    <xf numFmtId="0" fontId="3" fillId="0" borderId="226" xfId="0" applyFont="1" applyBorder="1"/>
    <xf numFmtId="0" fontId="2" fillId="0" borderId="227" xfId="0" applyFont="1" applyBorder="1"/>
    <xf numFmtId="0" fontId="3" fillId="0" borderId="228" xfId="0" applyFont="1" applyBorder="1"/>
    <xf numFmtId="0" fontId="2" fillId="0" borderId="229" xfId="0" applyFont="1" applyBorder="1"/>
    <xf numFmtId="0" fontId="2" fillId="0" borderId="228" xfId="0" applyFont="1" applyBorder="1"/>
    <xf numFmtId="6" fontId="2" fillId="0" borderId="229" xfId="0" applyNumberFormat="1" applyFont="1" applyBorder="1"/>
    <xf numFmtId="6" fontId="2" fillId="0" borderId="200" xfId="0" applyNumberFormat="1" applyFont="1" applyBorder="1"/>
    <xf numFmtId="0" fontId="3" fillId="0" borderId="230" xfId="0" applyFont="1" applyBorder="1"/>
    <xf numFmtId="0" fontId="2" fillId="0" borderId="231" xfId="0" applyFont="1" applyBorder="1"/>
    <xf numFmtId="6" fontId="2" fillId="0" borderId="231" xfId="0" applyNumberFormat="1" applyFont="1" applyBorder="1"/>
    <xf numFmtId="8" fontId="2" fillId="0" borderId="232" xfId="0" applyNumberFormat="1" applyFont="1" applyBorder="1"/>
    <xf numFmtId="6" fontId="2" fillId="0" borderId="233" xfId="0" applyNumberFormat="1" applyFont="1" applyBorder="1"/>
    <xf numFmtId="6" fontId="2" fillId="0" borderId="234" xfId="0" applyNumberFormat="1" applyFont="1" applyBorder="1"/>
    <xf numFmtId="3" fontId="7" fillId="0" borderId="233" xfId="2" applyNumberFormat="1" applyFont="1" applyBorder="1"/>
    <xf numFmtId="0" fontId="3" fillId="0" borderId="192" xfId="0" applyFont="1" applyBorder="1" applyAlignment="1">
      <alignment horizontal="center"/>
    </xf>
    <xf numFmtId="0" fontId="3" fillId="0" borderId="200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2" fillId="0" borderId="190" xfId="0" applyFont="1" applyBorder="1" applyAlignment="1">
      <alignment horizontal="center"/>
    </xf>
    <xf numFmtId="0" fontId="2" fillId="0" borderId="20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0" xfId="0" applyNumberFormat="1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4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5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3" fontId="6" fillId="0" borderId="0" xfId="2" applyNumberFormat="1" applyFont="1" applyBorder="1"/>
    <xf numFmtId="0" fontId="7" fillId="0" borderId="0" xfId="2" applyFont="1" applyBorder="1"/>
    <xf numFmtId="3" fontId="7" fillId="0" borderId="0" xfId="2" applyNumberFormat="1" applyFont="1" applyBorder="1"/>
    <xf numFmtId="0" fontId="3" fillId="0" borderId="116" xfId="2" applyFont="1" applyBorder="1" applyAlignment="1">
      <alignment horizontal="center"/>
    </xf>
    <xf numFmtId="0" fontId="3" fillId="0" borderId="181" xfId="2" applyFont="1" applyBorder="1" applyAlignment="1">
      <alignment horizontal="center"/>
    </xf>
    <xf numFmtId="0" fontId="3" fillId="0" borderId="235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36" xfId="2" applyFont="1" applyBorder="1" applyAlignment="1">
      <alignment horizontal="center"/>
    </xf>
    <xf numFmtId="0" fontId="3" fillId="0" borderId="68" xfId="2" applyFont="1" applyBorder="1" applyAlignment="1">
      <alignment horizontal="center"/>
    </xf>
    <xf numFmtId="0" fontId="3" fillId="0" borderId="237" xfId="2" applyFont="1" applyBorder="1" applyAlignment="1">
      <alignment horizontal="center"/>
    </xf>
    <xf numFmtId="0" fontId="3" fillId="0" borderId="238" xfId="2" applyFont="1" applyBorder="1" applyAlignment="1">
      <alignment horizontal="center"/>
    </xf>
    <xf numFmtId="0" fontId="3" fillId="0" borderId="190" xfId="2" applyFont="1" applyBorder="1" applyAlignment="1">
      <alignment horizontal="center"/>
    </xf>
    <xf numFmtId="0" fontId="3" fillId="0" borderId="221" xfId="2" applyFont="1" applyBorder="1" applyAlignment="1">
      <alignment horizontal="center"/>
    </xf>
    <xf numFmtId="0" fontId="3" fillId="0" borderId="239" xfId="2" applyFont="1" applyBorder="1" applyAlignment="1">
      <alignment horizontal="right"/>
    </xf>
    <xf numFmtId="0" fontId="3" fillId="0" borderId="240" xfId="2" applyFont="1" applyBorder="1" applyAlignment="1">
      <alignment horizontal="left"/>
    </xf>
    <xf numFmtId="0" fontId="3" fillId="0" borderId="220" xfId="2" applyFont="1" applyBorder="1" applyAlignment="1">
      <alignment horizontal="center"/>
    </xf>
    <xf numFmtId="0" fontId="3" fillId="0" borderId="222" xfId="2" applyFont="1" applyBorder="1" applyAlignment="1">
      <alignment horizontal="center"/>
    </xf>
    <xf numFmtId="0" fontId="3" fillId="0" borderId="198" xfId="2" applyFont="1" applyBorder="1" applyAlignment="1">
      <alignment horizontal="center"/>
    </xf>
    <xf numFmtId="0" fontId="3" fillId="0" borderId="199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2" fillId="0" borderId="241" xfId="2" applyFont="1" applyBorder="1"/>
    <xf numFmtId="0" fontId="2" fillId="0" borderId="217" xfId="2" applyFont="1" applyBorder="1"/>
    <xf numFmtId="0" fontId="2" fillId="0" borderId="242" xfId="2" applyFont="1" applyBorder="1"/>
    <xf numFmtId="0" fontId="3" fillId="0" borderId="86" xfId="2" applyFont="1" applyBorder="1" applyAlignment="1">
      <alignment horizontal="center"/>
    </xf>
    <xf numFmtId="0" fontId="2" fillId="0" borderId="86" xfId="2" applyFont="1" applyBorder="1"/>
    <xf numFmtId="0" fontId="3" fillId="0" borderId="86" xfId="2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DCA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workbookViewId="0">
      <selection activeCell="B2" sqref="B2"/>
    </sheetView>
  </sheetViews>
  <sheetFormatPr defaultRowHeight="14.5" x14ac:dyDescent="0.35"/>
  <cols>
    <col min="1" max="1" width="43.453125" customWidth="1"/>
    <col min="2" max="2" width="22.1796875" customWidth="1"/>
  </cols>
  <sheetData>
    <row r="1" spans="1:11" x14ac:dyDescent="0.35">
      <c r="A1" s="6" t="s">
        <v>0</v>
      </c>
      <c r="D1" s="1"/>
      <c r="F1" s="8" t="s">
        <v>1</v>
      </c>
      <c r="G1" s="8"/>
      <c r="H1" s="8"/>
      <c r="I1" s="8"/>
      <c r="J1" s="8"/>
      <c r="K1" s="8"/>
    </row>
    <row r="2" spans="1:11" x14ac:dyDescent="0.35">
      <c r="A2" s="6" t="s">
        <v>2</v>
      </c>
      <c r="B2" s="9" t="str">
        <f>Revenue!B2</f>
        <v>University of New Orleans</v>
      </c>
      <c r="C2" s="4"/>
      <c r="D2" s="1"/>
      <c r="F2" s="8"/>
      <c r="G2" s="8"/>
      <c r="H2" s="8"/>
      <c r="I2" s="8"/>
      <c r="J2" s="8"/>
      <c r="K2" s="8"/>
    </row>
    <row r="3" spans="1:11" x14ac:dyDescent="0.35">
      <c r="A3" s="6" t="s">
        <v>3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5" spans="1:11" x14ac:dyDescent="0.35">
      <c r="A5" s="13" t="s">
        <v>4</v>
      </c>
      <c r="B5" s="14" t="s">
        <v>5</v>
      </c>
    </row>
    <row r="6" spans="1:11" x14ac:dyDescent="0.35">
      <c r="A6" s="21" t="s">
        <v>6</v>
      </c>
      <c r="B6" s="15">
        <v>9613352</v>
      </c>
    </row>
    <row r="7" spans="1:11" x14ac:dyDescent="0.35">
      <c r="A7" s="21" t="s">
        <v>7</v>
      </c>
      <c r="B7" s="15">
        <v>4647004</v>
      </c>
    </row>
    <row r="8" spans="1:11" ht="14.25" customHeight="1" x14ac:dyDescent="0.35">
      <c r="A8" s="21" t="s">
        <v>8</v>
      </c>
      <c r="B8" s="16">
        <v>2234362</v>
      </c>
    </row>
    <row r="9" spans="1:11" ht="14.25" customHeight="1" x14ac:dyDescent="0.35">
      <c r="A9" s="21" t="s">
        <v>9</v>
      </c>
      <c r="B9" s="16">
        <v>1598</v>
      </c>
    </row>
    <row r="10" spans="1:11" x14ac:dyDescent="0.35">
      <c r="A10" s="21" t="s">
        <v>10</v>
      </c>
      <c r="B10" s="15">
        <v>6445301</v>
      </c>
    </row>
    <row r="11" spans="1:11" x14ac:dyDescent="0.35">
      <c r="A11" s="21" t="s">
        <v>11</v>
      </c>
      <c r="B11" s="15">
        <v>4121301</v>
      </c>
    </row>
    <row r="12" spans="1:11" x14ac:dyDescent="0.35">
      <c r="A12" s="21" t="s">
        <v>12</v>
      </c>
      <c r="B12" s="15">
        <v>4927982</v>
      </c>
    </row>
    <row r="13" spans="1:11" x14ac:dyDescent="0.35">
      <c r="A13" s="21" t="s">
        <v>13</v>
      </c>
      <c r="B13" s="15">
        <v>325750</v>
      </c>
    </row>
    <row r="14" spans="1:11" x14ac:dyDescent="0.35">
      <c r="A14" s="21" t="s">
        <v>14</v>
      </c>
      <c r="B14" s="15">
        <v>1002219</v>
      </c>
    </row>
    <row r="15" spans="1:11" x14ac:dyDescent="0.35">
      <c r="A15" s="21" t="s">
        <v>15</v>
      </c>
      <c r="B15" s="15">
        <v>16550</v>
      </c>
    </row>
    <row r="16" spans="1:11" x14ac:dyDescent="0.35">
      <c r="A16" s="21" t="s">
        <v>16</v>
      </c>
      <c r="B16" s="15">
        <v>693</v>
      </c>
    </row>
    <row r="17" spans="1:2" x14ac:dyDescent="0.35">
      <c r="A17" s="21" t="s">
        <v>17</v>
      </c>
      <c r="B17" s="15">
        <v>0</v>
      </c>
    </row>
    <row r="18" spans="1:2" x14ac:dyDescent="0.35">
      <c r="A18" s="21" t="s">
        <v>18</v>
      </c>
      <c r="B18" s="15">
        <v>122861</v>
      </c>
    </row>
    <row r="19" spans="1:2" x14ac:dyDescent="0.35">
      <c r="A19" s="21" t="s">
        <v>19</v>
      </c>
      <c r="B19" s="15">
        <v>31121</v>
      </c>
    </row>
    <row r="20" spans="1:2" ht="15.75" customHeight="1" x14ac:dyDescent="0.35">
      <c r="A20" s="21" t="s">
        <v>20</v>
      </c>
      <c r="B20" s="15">
        <v>21167</v>
      </c>
    </row>
    <row r="21" spans="1:2" x14ac:dyDescent="0.35">
      <c r="A21" s="21" t="s">
        <v>21</v>
      </c>
      <c r="B21" s="15">
        <v>0</v>
      </c>
    </row>
    <row r="22" spans="1:2" x14ac:dyDescent="0.35">
      <c r="A22" s="21" t="s">
        <v>22</v>
      </c>
      <c r="B22" s="15">
        <v>813472</v>
      </c>
    </row>
    <row r="23" spans="1:2" x14ac:dyDescent="0.35">
      <c r="A23" s="22" t="s">
        <v>23</v>
      </c>
      <c r="B23" s="17">
        <v>0</v>
      </c>
    </row>
    <row r="24" spans="1:2" x14ac:dyDescent="0.35">
      <c r="A24" s="22" t="s">
        <v>24</v>
      </c>
      <c r="B24" s="17">
        <f>B32</f>
        <v>0</v>
      </c>
    </row>
    <row r="25" spans="1:2" x14ac:dyDescent="0.35">
      <c r="A25" s="18" t="s">
        <v>25</v>
      </c>
      <c r="B25" s="19">
        <f>SUM(B6:B24)</f>
        <v>34324733</v>
      </c>
    </row>
    <row r="28" spans="1:2" x14ac:dyDescent="0.35">
      <c r="A28" s="9" t="s">
        <v>26</v>
      </c>
    </row>
    <row r="29" spans="1:2" x14ac:dyDescent="0.35">
      <c r="A29" t="s">
        <v>27</v>
      </c>
      <c r="B29" s="20">
        <v>0</v>
      </c>
    </row>
    <row r="30" spans="1:2" x14ac:dyDescent="0.35">
      <c r="A30" t="s">
        <v>28</v>
      </c>
      <c r="B30" s="20">
        <v>0</v>
      </c>
    </row>
    <row r="31" spans="1:2" x14ac:dyDescent="0.35">
      <c r="A31" t="s">
        <v>29</v>
      </c>
      <c r="B31" s="20">
        <v>0</v>
      </c>
    </row>
    <row r="32" spans="1:2" x14ac:dyDescent="0.35">
      <c r="A32" t="s">
        <v>30</v>
      </c>
      <c r="B32" s="23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5"/>
  <sheetViews>
    <sheetView zoomScale="80" zoomScaleNormal="80" workbookViewId="0">
      <pane xSplit="5" ySplit="6" topLeftCell="F53" activePane="bottomRight" state="frozen"/>
      <selection pane="topRight" activeCell="F1" sqref="F1"/>
      <selection pane="bottomLeft" activeCell="A7" sqref="A7"/>
      <selection pane="bottomRight" activeCell="I66" sqref="I66"/>
    </sheetView>
  </sheetViews>
  <sheetFormatPr defaultColWidth="9.1796875" defaultRowHeight="14.5" x14ac:dyDescent="0.35"/>
  <cols>
    <col min="1" max="1" width="13.1796875" customWidth="1"/>
    <col min="2" max="2" width="7.453125" style="1" customWidth="1"/>
    <col min="3" max="3" width="34.81640625" bestFit="1" customWidth="1"/>
    <col min="4" max="4" width="8.54296875" style="1" bestFit="1" customWidth="1"/>
    <col min="5" max="5" width="59.1796875" bestFit="1" customWidth="1"/>
    <col min="6" max="7" width="12.81640625" style="8" customWidth="1"/>
    <col min="8" max="8" width="14.26953125" style="8" customWidth="1"/>
    <col min="9" max="9" width="12.81640625" style="8" customWidth="1"/>
    <col min="10" max="10" width="14.1796875" style="8" customWidth="1"/>
    <col min="11" max="11" width="12.81640625" style="8" customWidth="1"/>
  </cols>
  <sheetData>
    <row r="1" spans="1:11" x14ac:dyDescent="0.35">
      <c r="A1" s="6" t="s">
        <v>31</v>
      </c>
      <c r="B1"/>
      <c r="C1" s="1"/>
    </row>
    <row r="2" spans="1:11" x14ac:dyDescent="0.35">
      <c r="A2" s="2" t="s">
        <v>2</v>
      </c>
      <c r="B2" s="9" t="s">
        <v>32</v>
      </c>
      <c r="C2" s="4"/>
      <c r="E2" t="s">
        <v>33</v>
      </c>
    </row>
    <row r="3" spans="1:11" x14ac:dyDescent="0.35">
      <c r="A3" s="6" t="s">
        <v>3</v>
      </c>
      <c r="B3" s="7"/>
      <c r="C3" s="1"/>
      <c r="E3" s="5"/>
    </row>
    <row r="4" spans="1:11" ht="15" thickBot="1" x14ac:dyDescent="0.4"/>
    <row r="5" spans="1:11" s="3" customFormat="1" ht="15.5" thickTop="1" thickBot="1" x14ac:dyDescent="0.4">
      <c r="A5" s="389" t="s">
        <v>34</v>
      </c>
      <c r="B5" s="390" t="s">
        <v>35</v>
      </c>
      <c r="C5" s="390" t="s">
        <v>35</v>
      </c>
      <c r="D5" s="390" t="s">
        <v>36</v>
      </c>
      <c r="E5" s="391" t="s">
        <v>37</v>
      </c>
      <c r="F5" s="392" t="s">
        <v>38</v>
      </c>
      <c r="G5" s="393"/>
      <c r="H5" s="394" t="s">
        <v>39</v>
      </c>
      <c r="I5" s="393"/>
      <c r="J5" s="394" t="s">
        <v>40</v>
      </c>
      <c r="K5" s="393"/>
    </row>
    <row r="6" spans="1:11" s="3" customFormat="1" ht="15" thickBot="1" x14ac:dyDescent="0.4">
      <c r="A6" s="395" t="s">
        <v>41</v>
      </c>
      <c r="B6" s="396" t="s">
        <v>41</v>
      </c>
      <c r="C6" s="396" t="s">
        <v>42</v>
      </c>
      <c r="D6" s="396" t="s">
        <v>41</v>
      </c>
      <c r="E6" s="397" t="s">
        <v>42</v>
      </c>
      <c r="F6" s="398" t="s">
        <v>43</v>
      </c>
      <c r="G6" s="399" t="s">
        <v>44</v>
      </c>
      <c r="H6" s="398" t="s">
        <v>43</v>
      </c>
      <c r="I6" s="399" t="s">
        <v>44</v>
      </c>
      <c r="J6" s="400" t="s">
        <v>43</v>
      </c>
      <c r="K6" s="401" t="s">
        <v>44</v>
      </c>
    </row>
    <row r="7" spans="1:11" s="3" customFormat="1" ht="15" thickTop="1" x14ac:dyDescent="0.35">
      <c r="A7" s="402">
        <f>B3</f>
        <v>0</v>
      </c>
      <c r="B7" s="403">
        <v>500</v>
      </c>
      <c r="C7" s="404" t="s">
        <v>45</v>
      </c>
      <c r="D7" s="403">
        <v>501</v>
      </c>
      <c r="E7" s="405" t="s">
        <v>45</v>
      </c>
      <c r="F7" s="406">
        <f>2000+34350982.98</f>
        <v>34352982.979999997</v>
      </c>
      <c r="G7" s="407">
        <f>2896032.15-350-G12</f>
        <v>2019144.75</v>
      </c>
      <c r="H7" s="406">
        <v>39109338</v>
      </c>
      <c r="I7" s="407">
        <f>2096890</f>
        <v>2096890</v>
      </c>
      <c r="J7" s="406">
        <v>33635071</v>
      </c>
      <c r="K7" s="407">
        <f>2635388-K12</f>
        <v>1837739</v>
      </c>
    </row>
    <row r="8" spans="1:11" x14ac:dyDescent="0.35">
      <c r="A8" s="408"/>
      <c r="B8" s="409"/>
      <c r="C8" s="410"/>
      <c r="D8" s="409"/>
      <c r="E8" s="411"/>
      <c r="F8" s="412"/>
      <c r="G8" s="413"/>
      <c r="H8" s="412"/>
      <c r="I8" s="413"/>
      <c r="J8" s="412"/>
      <c r="K8" s="413"/>
    </row>
    <row r="9" spans="1:11" x14ac:dyDescent="0.35">
      <c r="A9" s="408">
        <f>B3</f>
        <v>0</v>
      </c>
      <c r="B9" s="409">
        <v>510</v>
      </c>
      <c r="C9" s="410" t="s">
        <v>46</v>
      </c>
      <c r="D9" s="409">
        <v>511</v>
      </c>
      <c r="E9" s="411" t="s">
        <v>47</v>
      </c>
      <c r="F9" s="412">
        <v>1318060</v>
      </c>
      <c r="G9" s="413"/>
      <c r="H9" s="412">
        <v>1487800</v>
      </c>
      <c r="I9" s="413"/>
      <c r="J9" s="412">
        <v>1302756</v>
      </c>
      <c r="K9" s="413"/>
    </row>
    <row r="10" spans="1:11" x14ac:dyDescent="0.35">
      <c r="A10" s="408">
        <f>B3</f>
        <v>0</v>
      </c>
      <c r="B10" s="409">
        <v>510</v>
      </c>
      <c r="C10" s="410" t="s">
        <v>46</v>
      </c>
      <c r="D10" s="409">
        <v>512</v>
      </c>
      <c r="E10" s="411" t="s">
        <v>48</v>
      </c>
      <c r="F10" s="412">
        <v>809656.25</v>
      </c>
      <c r="G10" s="413"/>
      <c r="H10" s="412">
        <v>921011</v>
      </c>
      <c r="I10" s="413"/>
      <c r="J10" s="412">
        <v>804538</v>
      </c>
      <c r="K10" s="413"/>
    </row>
    <row r="11" spans="1:11" x14ac:dyDescent="0.35">
      <c r="A11" s="408">
        <f>B3</f>
        <v>0</v>
      </c>
      <c r="B11" s="409">
        <v>510</v>
      </c>
      <c r="C11" s="410" t="s">
        <v>46</v>
      </c>
      <c r="D11" s="409">
        <v>513</v>
      </c>
      <c r="E11" s="411" t="s">
        <v>49</v>
      </c>
      <c r="F11" s="412"/>
      <c r="G11" s="413"/>
      <c r="H11" s="412"/>
      <c r="I11" s="413"/>
      <c r="J11" s="412"/>
      <c r="K11" s="413"/>
    </row>
    <row r="12" spans="1:11" x14ac:dyDescent="0.35">
      <c r="A12" s="408">
        <f>B3</f>
        <v>0</v>
      </c>
      <c r="B12" s="409">
        <v>510</v>
      </c>
      <c r="C12" s="410" t="s">
        <v>46</v>
      </c>
      <c r="D12" s="409">
        <v>514</v>
      </c>
      <c r="E12" s="411" t="s">
        <v>50</v>
      </c>
      <c r="F12" s="412"/>
      <c r="G12" s="413">
        <v>876537.4</v>
      </c>
      <c r="H12" s="412"/>
      <c r="I12" s="414">
        <v>910051</v>
      </c>
      <c r="J12" s="412"/>
      <c r="K12" s="413">
        <v>797649</v>
      </c>
    </row>
    <row r="13" spans="1:11" x14ac:dyDescent="0.35">
      <c r="A13" s="408">
        <f>B4</f>
        <v>0</v>
      </c>
      <c r="B13" s="409">
        <v>510</v>
      </c>
      <c r="C13" s="410" t="s">
        <v>46</v>
      </c>
      <c r="D13" s="409">
        <v>520</v>
      </c>
      <c r="E13" s="411" t="s">
        <v>51</v>
      </c>
      <c r="F13" s="412"/>
      <c r="G13" s="413">
        <v>563433.75</v>
      </c>
      <c r="H13" s="412"/>
      <c r="I13" s="415">
        <v>604999</v>
      </c>
      <c r="J13" s="412"/>
      <c r="K13" s="413">
        <v>512725</v>
      </c>
    </row>
    <row r="14" spans="1:11" x14ac:dyDescent="0.35">
      <c r="A14" s="408">
        <f>B3</f>
        <v>0</v>
      </c>
      <c r="B14" s="409">
        <v>510</v>
      </c>
      <c r="C14" s="410" t="s">
        <v>46</v>
      </c>
      <c r="D14" s="409">
        <v>515</v>
      </c>
      <c r="E14" s="411" t="s">
        <v>52</v>
      </c>
      <c r="F14" s="412"/>
      <c r="G14" s="413">
        <v>739916.25</v>
      </c>
      <c r="H14" s="412"/>
      <c r="I14" s="415">
        <v>751096</v>
      </c>
      <c r="J14" s="412"/>
      <c r="K14" s="413">
        <v>673324</v>
      </c>
    </row>
    <row r="15" spans="1:11" x14ac:dyDescent="0.35">
      <c r="A15" s="408">
        <f>B3</f>
        <v>0</v>
      </c>
      <c r="B15" s="409">
        <v>510</v>
      </c>
      <c r="C15" s="410" t="s">
        <v>46</v>
      </c>
      <c r="D15" s="409">
        <v>516</v>
      </c>
      <c r="E15" s="411" t="s">
        <v>53</v>
      </c>
      <c r="F15" s="412"/>
      <c r="G15" s="413">
        <v>1514267.5</v>
      </c>
      <c r="H15" s="412"/>
      <c r="I15" s="415">
        <v>1541258</v>
      </c>
      <c r="J15" s="412"/>
      <c r="K15" s="413">
        <v>1377983</v>
      </c>
    </row>
    <row r="16" spans="1:11" x14ac:dyDescent="0.35">
      <c r="A16" s="408">
        <v>0</v>
      </c>
      <c r="B16" s="409">
        <v>510</v>
      </c>
      <c r="C16" s="410" t="s">
        <v>46</v>
      </c>
      <c r="D16" s="409">
        <v>521</v>
      </c>
      <c r="E16" s="411" t="s">
        <v>54</v>
      </c>
      <c r="F16" s="412"/>
      <c r="G16" s="413"/>
      <c r="H16" s="412"/>
      <c r="I16" s="413"/>
      <c r="J16" s="412"/>
      <c r="K16" s="413"/>
    </row>
    <row r="17" spans="1:12" x14ac:dyDescent="0.35">
      <c r="A17" s="408">
        <f>B3</f>
        <v>0</v>
      </c>
      <c r="B17" s="409">
        <v>510</v>
      </c>
      <c r="C17" s="410" t="s">
        <v>46</v>
      </c>
      <c r="D17" s="409">
        <v>517</v>
      </c>
      <c r="E17" s="411" t="s">
        <v>55</v>
      </c>
      <c r="F17" s="412">
        <v>4209025</v>
      </c>
      <c r="G17" s="413"/>
      <c r="H17" s="412">
        <v>4721379</v>
      </c>
      <c r="I17" s="413"/>
      <c r="J17" s="412">
        <v>4181374</v>
      </c>
      <c r="K17" s="413"/>
    </row>
    <row r="18" spans="1:12" x14ac:dyDescent="0.35">
      <c r="A18" s="408">
        <f>B3</f>
        <v>0</v>
      </c>
      <c r="B18" s="409">
        <v>510</v>
      </c>
      <c r="C18" s="410" t="s">
        <v>46</v>
      </c>
      <c r="D18" s="409">
        <v>518</v>
      </c>
      <c r="E18" s="411" t="s">
        <v>56</v>
      </c>
      <c r="F18" s="412"/>
      <c r="G18" s="413"/>
      <c r="H18" s="412"/>
      <c r="I18" s="413"/>
      <c r="J18" s="412"/>
      <c r="K18" s="413"/>
    </row>
    <row r="19" spans="1:12" x14ac:dyDescent="0.35">
      <c r="A19" s="408">
        <f>B3</f>
        <v>0</v>
      </c>
      <c r="B19" s="409">
        <v>510</v>
      </c>
      <c r="C19" s="410" t="s">
        <v>46</v>
      </c>
      <c r="D19" s="409">
        <v>519</v>
      </c>
      <c r="E19" s="411" t="s">
        <v>57</v>
      </c>
      <c r="F19" s="412">
        <v>1419944.3</v>
      </c>
      <c r="G19" s="413"/>
      <c r="H19" s="412">
        <v>1642568</v>
      </c>
      <c r="I19" s="413"/>
      <c r="J19" s="412">
        <v>1330475</v>
      </c>
      <c r="K19" s="413"/>
    </row>
    <row r="20" spans="1:12" s="3" customFormat="1" x14ac:dyDescent="0.35">
      <c r="A20" s="416"/>
      <c r="B20" s="417"/>
      <c r="C20" s="418" t="s">
        <v>58</v>
      </c>
      <c r="D20" s="417"/>
      <c r="E20" s="419"/>
      <c r="F20" s="420">
        <f t="shared" ref="F20:K20" si="0">SUM(F9:F19)</f>
        <v>7756685.5499999998</v>
      </c>
      <c r="G20" s="421">
        <f t="shared" si="0"/>
        <v>3694154.9</v>
      </c>
      <c r="H20" s="420">
        <f t="shared" si="0"/>
        <v>8772758</v>
      </c>
      <c r="I20" s="421">
        <f t="shared" si="0"/>
        <v>3807404</v>
      </c>
      <c r="J20" s="420">
        <f t="shared" si="0"/>
        <v>7619143</v>
      </c>
      <c r="K20" s="421">
        <f t="shared" si="0"/>
        <v>3361681</v>
      </c>
    </row>
    <row r="21" spans="1:12" s="3" customFormat="1" x14ac:dyDescent="0.35">
      <c r="A21" s="416"/>
      <c r="B21" s="417"/>
      <c r="C21" s="418"/>
      <c r="D21" s="417"/>
      <c r="E21" s="419"/>
      <c r="F21" s="420"/>
      <c r="G21" s="421"/>
      <c r="H21" s="420"/>
      <c r="I21" s="421"/>
      <c r="J21" s="420"/>
      <c r="K21" s="421"/>
    </row>
    <row r="22" spans="1:12" x14ac:dyDescent="0.35">
      <c r="A22" s="408">
        <f>B3</f>
        <v>0</v>
      </c>
      <c r="B22" s="409">
        <v>525</v>
      </c>
      <c r="C22" s="410" t="s">
        <v>59</v>
      </c>
      <c r="D22" s="409">
        <v>526</v>
      </c>
      <c r="E22" s="411" t="s">
        <v>60</v>
      </c>
      <c r="F22" s="412">
        <v>2835801.41</v>
      </c>
      <c r="G22" s="413"/>
      <c r="H22" s="412">
        <v>3228556</v>
      </c>
      <c r="I22" s="413"/>
      <c r="J22" s="412">
        <v>2790588</v>
      </c>
      <c r="K22" s="413"/>
      <c r="L22" t="s">
        <v>33</v>
      </c>
    </row>
    <row r="23" spans="1:12" x14ac:dyDescent="0.35">
      <c r="A23" s="408">
        <f>B3</f>
        <v>0</v>
      </c>
      <c r="B23" s="409">
        <v>525</v>
      </c>
      <c r="C23" s="410" t="s">
        <v>59</v>
      </c>
      <c r="D23" s="409">
        <v>527</v>
      </c>
      <c r="E23" s="411" t="s">
        <v>61</v>
      </c>
      <c r="F23" s="412">
        <v>6498074.2000000002</v>
      </c>
      <c r="G23" s="413">
        <v>23036.38</v>
      </c>
      <c r="H23" s="412">
        <v>7885768</v>
      </c>
      <c r="I23" s="422">
        <v>24761</v>
      </c>
      <c r="J23" s="412">
        <v>6414545</v>
      </c>
      <c r="K23" s="413">
        <v>20943</v>
      </c>
    </row>
    <row r="24" spans="1:12" s="3" customFormat="1" x14ac:dyDescent="0.35">
      <c r="A24" s="416"/>
      <c r="B24" s="417"/>
      <c r="C24" s="418" t="s">
        <v>62</v>
      </c>
      <c r="D24" s="417"/>
      <c r="E24" s="419"/>
      <c r="F24" s="420">
        <f t="shared" ref="F24:K24" si="1">SUM(F22:F23)</f>
        <v>9333875.6099999994</v>
      </c>
      <c r="G24" s="421">
        <f t="shared" si="1"/>
        <v>23036.38</v>
      </c>
      <c r="H24" s="420">
        <f t="shared" si="1"/>
        <v>11114324</v>
      </c>
      <c r="I24" s="421">
        <f t="shared" si="1"/>
        <v>24761</v>
      </c>
      <c r="J24" s="420">
        <f t="shared" si="1"/>
        <v>9205133</v>
      </c>
      <c r="K24" s="421">
        <f t="shared" si="1"/>
        <v>20943</v>
      </c>
    </row>
    <row r="25" spans="1:12" s="3" customFormat="1" x14ac:dyDescent="0.35">
      <c r="A25" s="416"/>
      <c r="B25" s="417"/>
      <c r="C25" s="418"/>
      <c r="D25" s="417"/>
      <c r="E25" s="419"/>
      <c r="F25" s="420"/>
      <c r="G25" s="421"/>
      <c r="H25" s="420"/>
      <c r="I25" s="421"/>
      <c r="J25" s="420"/>
      <c r="K25" s="421"/>
    </row>
    <row r="26" spans="1:12" x14ac:dyDescent="0.35">
      <c r="A26" s="408">
        <f>B3</f>
        <v>0</v>
      </c>
      <c r="B26" s="409">
        <v>530</v>
      </c>
      <c r="C26" s="410" t="s">
        <v>63</v>
      </c>
      <c r="D26" s="409">
        <v>531</v>
      </c>
      <c r="E26" s="411" t="s">
        <v>64</v>
      </c>
      <c r="F26" s="412"/>
      <c r="G26" s="413"/>
      <c r="H26" s="412"/>
      <c r="I26" s="413"/>
      <c r="J26" s="412"/>
      <c r="K26" s="413"/>
    </row>
    <row r="27" spans="1:12" x14ac:dyDescent="0.35">
      <c r="A27" s="408">
        <f>B3</f>
        <v>0</v>
      </c>
      <c r="B27" s="409">
        <v>530</v>
      </c>
      <c r="C27" s="410" t="s">
        <v>63</v>
      </c>
      <c r="D27" s="409">
        <v>532</v>
      </c>
      <c r="E27" s="411" t="s">
        <v>65</v>
      </c>
      <c r="F27" s="412"/>
      <c r="G27" s="413"/>
      <c r="H27" s="412"/>
      <c r="I27" s="413"/>
      <c r="J27" s="412"/>
      <c r="K27" s="413"/>
    </row>
    <row r="28" spans="1:12" x14ac:dyDescent="0.35">
      <c r="A28" s="408">
        <f>B3</f>
        <v>0</v>
      </c>
      <c r="B28" s="409">
        <v>530</v>
      </c>
      <c r="C28" s="410" t="s">
        <v>63</v>
      </c>
      <c r="D28" s="409">
        <v>533</v>
      </c>
      <c r="E28" s="411" t="s">
        <v>66</v>
      </c>
      <c r="F28" s="412">
        <v>252468.04</v>
      </c>
      <c r="G28" s="413">
        <v>68208.3</v>
      </c>
      <c r="H28" s="412">
        <v>243583</v>
      </c>
      <c r="I28" s="422">
        <v>5000</v>
      </c>
      <c r="J28" s="412">
        <v>230528</v>
      </c>
      <c r="K28" s="413">
        <v>71916</v>
      </c>
    </row>
    <row r="29" spans="1:12" x14ac:dyDescent="0.35">
      <c r="A29" s="408">
        <f>B3</f>
        <v>0</v>
      </c>
      <c r="B29" s="409">
        <v>530</v>
      </c>
      <c r="C29" s="410" t="s">
        <v>63</v>
      </c>
      <c r="D29" s="409">
        <v>534</v>
      </c>
      <c r="E29" s="411" t="s">
        <v>67</v>
      </c>
      <c r="F29" s="412"/>
      <c r="G29" s="413"/>
      <c r="H29" s="412"/>
      <c r="I29" s="413"/>
      <c r="J29" s="412"/>
      <c r="K29" s="413"/>
    </row>
    <row r="30" spans="1:12" x14ac:dyDescent="0.35">
      <c r="A30" s="408">
        <f>B3</f>
        <v>0</v>
      </c>
      <c r="B30" s="409">
        <v>530</v>
      </c>
      <c r="C30" s="410" t="s">
        <v>63</v>
      </c>
      <c r="D30" s="409">
        <v>549</v>
      </c>
      <c r="E30" s="411" t="s">
        <v>68</v>
      </c>
      <c r="F30" s="412">
        <f>3657809.91+2478.17+1778985.91+604+34567+1000000+500000+2000000+5391488</f>
        <v>14365932.99</v>
      </c>
      <c r="G30" s="413">
        <v>2634041.41</v>
      </c>
      <c r="H30" s="412">
        <f>4613962+8333381-90</f>
        <v>12947253</v>
      </c>
      <c r="I30" s="414">
        <f>3203200-82970</f>
        <v>3120230</v>
      </c>
      <c r="J30" s="412">
        <f>16255505+5241876</f>
        <v>21497381</v>
      </c>
      <c r="K30" s="413">
        <f>2860065</f>
        <v>2860065</v>
      </c>
    </row>
    <row r="31" spans="1:12" x14ac:dyDescent="0.35">
      <c r="A31" s="408">
        <v>0</v>
      </c>
      <c r="B31" s="409">
        <v>530</v>
      </c>
      <c r="C31" s="410" t="s">
        <v>63</v>
      </c>
      <c r="D31" s="423">
        <v>572</v>
      </c>
      <c r="E31" s="424" t="s">
        <v>69</v>
      </c>
      <c r="F31" s="412"/>
      <c r="G31" s="413"/>
      <c r="H31" s="412"/>
      <c r="I31" s="413"/>
      <c r="J31" s="412"/>
      <c r="K31" s="413"/>
    </row>
    <row r="32" spans="1:12" s="3" customFormat="1" x14ac:dyDescent="0.35">
      <c r="A32" s="416"/>
      <c r="B32" s="417"/>
      <c r="C32" s="418" t="s">
        <v>70</v>
      </c>
      <c r="D32" s="417"/>
      <c r="E32" s="419"/>
      <c r="F32" s="420">
        <f t="shared" ref="F32:K32" si="2">SUM(F26:F31)</f>
        <v>14618401.029999999</v>
      </c>
      <c r="G32" s="421">
        <f t="shared" si="2"/>
        <v>2702249.71</v>
      </c>
      <c r="H32" s="420">
        <f t="shared" si="2"/>
        <v>13190836</v>
      </c>
      <c r="I32" s="421">
        <f t="shared" si="2"/>
        <v>3125230</v>
      </c>
      <c r="J32" s="420">
        <f t="shared" si="2"/>
        <v>21727909</v>
      </c>
      <c r="K32" s="421">
        <f t="shared" si="2"/>
        <v>2931981</v>
      </c>
    </row>
    <row r="33" spans="1:11" s="3" customFormat="1" x14ac:dyDescent="0.35">
      <c r="A33" s="416"/>
      <c r="B33" s="417"/>
      <c r="C33" s="418"/>
      <c r="D33" s="417"/>
      <c r="E33" s="419"/>
      <c r="F33" s="425"/>
      <c r="G33" s="426"/>
      <c r="H33" s="425"/>
      <c r="I33" s="426"/>
      <c r="J33" s="425"/>
      <c r="K33" s="426"/>
    </row>
    <row r="34" spans="1:11" x14ac:dyDescent="0.35">
      <c r="A34" s="408">
        <f>B3</f>
        <v>0</v>
      </c>
      <c r="B34" s="409">
        <v>550</v>
      </c>
      <c r="C34" s="410" t="s">
        <v>71</v>
      </c>
      <c r="D34" s="409">
        <v>551</v>
      </c>
      <c r="E34" s="411" t="s">
        <v>72</v>
      </c>
      <c r="F34" s="412">
        <v>26254660</v>
      </c>
      <c r="G34" s="413"/>
      <c r="H34" s="412">
        <f>26254570+90</f>
        <v>26254660</v>
      </c>
      <c r="I34" s="413"/>
      <c r="J34" s="412">
        <v>28144487</v>
      </c>
      <c r="K34" s="413"/>
    </row>
    <row r="35" spans="1:11" x14ac:dyDescent="0.35">
      <c r="A35" s="408">
        <f>B3</f>
        <v>0</v>
      </c>
      <c r="B35" s="409">
        <v>550</v>
      </c>
      <c r="C35" s="410" t="s">
        <v>71</v>
      </c>
      <c r="D35" s="409">
        <v>552</v>
      </c>
      <c r="E35" s="411" t="s">
        <v>73</v>
      </c>
      <c r="F35" s="412"/>
      <c r="G35" s="413"/>
      <c r="H35" s="412"/>
      <c r="I35" s="413"/>
      <c r="J35" s="412"/>
      <c r="K35" s="413"/>
    </row>
    <row r="36" spans="1:11" x14ac:dyDescent="0.35">
      <c r="A36" s="408">
        <f>B3</f>
        <v>0</v>
      </c>
      <c r="B36" s="409">
        <v>550</v>
      </c>
      <c r="C36" s="410" t="s">
        <v>71</v>
      </c>
      <c r="D36" s="409">
        <v>554</v>
      </c>
      <c r="E36" s="411" t="s">
        <v>74</v>
      </c>
      <c r="F36" s="412"/>
      <c r="G36" s="413"/>
      <c r="H36" s="412"/>
      <c r="I36" s="413"/>
      <c r="J36" s="412"/>
      <c r="K36" s="413"/>
    </row>
    <row r="37" spans="1:11" s="3" customFormat="1" x14ac:dyDescent="0.35">
      <c r="A37" s="416"/>
      <c r="B37" s="417"/>
      <c r="C37" s="418" t="s">
        <v>75</v>
      </c>
      <c r="D37" s="417"/>
      <c r="E37" s="419"/>
      <c r="F37" s="420">
        <f t="shared" ref="F37:K37" si="3">SUM(F34:F36)</f>
        <v>26254660</v>
      </c>
      <c r="G37" s="421">
        <f t="shared" si="3"/>
        <v>0</v>
      </c>
      <c r="H37" s="420">
        <f t="shared" si="3"/>
        <v>26254660</v>
      </c>
      <c r="I37" s="421">
        <f t="shared" si="3"/>
        <v>0</v>
      </c>
      <c r="J37" s="420">
        <f t="shared" si="3"/>
        <v>28144487</v>
      </c>
      <c r="K37" s="421">
        <f t="shared" si="3"/>
        <v>0</v>
      </c>
    </row>
    <row r="38" spans="1:11" s="3" customFormat="1" x14ac:dyDescent="0.35">
      <c r="A38" s="416"/>
      <c r="B38" s="417"/>
      <c r="C38" s="418"/>
      <c r="D38" s="417"/>
      <c r="E38" s="419"/>
      <c r="F38" s="420"/>
      <c r="G38" s="421"/>
      <c r="H38" s="420"/>
      <c r="I38" s="421"/>
      <c r="J38" s="420"/>
      <c r="K38" s="421"/>
    </row>
    <row r="39" spans="1:11" x14ac:dyDescent="0.35">
      <c r="A39" s="427">
        <f>B3</f>
        <v>0</v>
      </c>
      <c r="B39" s="423">
        <v>560</v>
      </c>
      <c r="C39" s="428" t="s">
        <v>76</v>
      </c>
      <c r="D39" s="423">
        <v>561</v>
      </c>
      <c r="E39" s="424" t="s">
        <v>77</v>
      </c>
      <c r="F39" s="412"/>
      <c r="G39" s="413"/>
      <c r="H39" s="412"/>
      <c r="I39" s="413"/>
      <c r="J39" s="412"/>
      <c r="K39" s="413"/>
    </row>
    <row r="40" spans="1:11" x14ac:dyDescent="0.35">
      <c r="A40" s="427">
        <f>B3</f>
        <v>0</v>
      </c>
      <c r="B40" s="423">
        <v>560</v>
      </c>
      <c r="C40" s="428" t="s">
        <v>76</v>
      </c>
      <c r="D40" s="423">
        <v>562</v>
      </c>
      <c r="E40" s="424" t="s">
        <v>78</v>
      </c>
      <c r="F40" s="412">
        <v>2801057</v>
      </c>
      <c r="G40" s="413"/>
      <c r="H40" s="412">
        <v>2801057</v>
      </c>
      <c r="I40" s="413"/>
      <c r="J40" s="412">
        <v>2423238</v>
      </c>
      <c r="K40" s="413"/>
    </row>
    <row r="41" spans="1:11" x14ac:dyDescent="0.35">
      <c r="A41" s="427">
        <f>B3</f>
        <v>0</v>
      </c>
      <c r="B41" s="423">
        <v>560</v>
      </c>
      <c r="C41" s="428" t="s">
        <v>76</v>
      </c>
      <c r="D41" s="423">
        <v>563</v>
      </c>
      <c r="E41" s="424" t="s">
        <v>79</v>
      </c>
      <c r="F41" s="412"/>
      <c r="G41" s="413"/>
      <c r="H41" s="412"/>
      <c r="I41" s="413"/>
      <c r="J41" s="412"/>
      <c r="K41" s="413"/>
    </row>
    <row r="42" spans="1:11" x14ac:dyDescent="0.35">
      <c r="A42" s="427">
        <f>B3</f>
        <v>0</v>
      </c>
      <c r="B42" s="423">
        <v>560</v>
      </c>
      <c r="C42" s="428" t="s">
        <v>76</v>
      </c>
      <c r="D42" s="423">
        <v>564</v>
      </c>
      <c r="E42" s="424" t="s">
        <v>80</v>
      </c>
      <c r="F42" s="412"/>
      <c r="G42" s="413"/>
      <c r="H42" s="412"/>
      <c r="I42" s="413"/>
      <c r="J42" s="412"/>
      <c r="K42" s="413"/>
    </row>
    <row r="43" spans="1:11" x14ac:dyDescent="0.35">
      <c r="A43" s="427">
        <f>B3</f>
        <v>0</v>
      </c>
      <c r="B43" s="423">
        <v>560</v>
      </c>
      <c r="C43" s="428" t="s">
        <v>76</v>
      </c>
      <c r="D43" s="423">
        <v>565</v>
      </c>
      <c r="E43" s="424" t="s">
        <v>81</v>
      </c>
      <c r="F43" s="412"/>
      <c r="G43" s="413"/>
      <c r="H43" s="412"/>
      <c r="I43" s="413"/>
      <c r="J43" s="412"/>
      <c r="K43" s="413"/>
    </row>
    <row r="44" spans="1:11" x14ac:dyDescent="0.35">
      <c r="A44" s="427">
        <f>B3</f>
        <v>0</v>
      </c>
      <c r="B44" s="423">
        <v>560</v>
      </c>
      <c r="C44" s="428" t="s">
        <v>76</v>
      </c>
      <c r="D44" s="423">
        <v>566</v>
      </c>
      <c r="E44" s="424" t="s">
        <v>82</v>
      </c>
      <c r="F44" s="412"/>
      <c r="G44" s="413"/>
      <c r="H44" s="412"/>
      <c r="I44" s="413"/>
      <c r="J44" s="412"/>
      <c r="K44" s="413"/>
    </row>
    <row r="45" spans="1:11" x14ac:dyDescent="0.35">
      <c r="A45" s="427">
        <f>B3</f>
        <v>0</v>
      </c>
      <c r="B45" s="423">
        <v>560</v>
      </c>
      <c r="C45" s="428" t="s">
        <v>76</v>
      </c>
      <c r="D45" s="423">
        <v>567</v>
      </c>
      <c r="E45" s="424" t="s">
        <v>83</v>
      </c>
      <c r="F45" s="412"/>
      <c r="G45" s="413"/>
      <c r="H45" s="412"/>
      <c r="I45" s="413"/>
      <c r="J45" s="412"/>
      <c r="K45" s="413"/>
    </row>
    <row r="46" spans="1:11" x14ac:dyDescent="0.35">
      <c r="A46" s="427">
        <f>B3</f>
        <v>0</v>
      </c>
      <c r="B46" s="423">
        <v>560</v>
      </c>
      <c r="C46" s="428" t="s">
        <v>76</v>
      </c>
      <c r="D46" s="423">
        <v>570</v>
      </c>
      <c r="E46" s="424" t="s">
        <v>84</v>
      </c>
      <c r="F46" s="412"/>
      <c r="G46" s="413"/>
      <c r="H46" s="412"/>
      <c r="I46" s="413"/>
      <c r="J46" s="412"/>
      <c r="K46" s="413"/>
    </row>
    <row r="47" spans="1:11" x14ac:dyDescent="0.35">
      <c r="A47" s="427">
        <f>B3</f>
        <v>0</v>
      </c>
      <c r="B47" s="423">
        <v>560</v>
      </c>
      <c r="C47" s="428" t="s">
        <v>76</v>
      </c>
      <c r="D47" s="423">
        <v>571</v>
      </c>
      <c r="E47" s="424" t="s">
        <v>85</v>
      </c>
      <c r="F47" s="412"/>
      <c r="G47" s="413"/>
      <c r="H47" s="412"/>
      <c r="I47" s="413"/>
      <c r="J47" s="412"/>
      <c r="K47" s="413"/>
    </row>
    <row r="48" spans="1:11" x14ac:dyDescent="0.35">
      <c r="A48" s="427">
        <f>B3</f>
        <v>0</v>
      </c>
      <c r="B48" s="423">
        <v>560</v>
      </c>
      <c r="C48" s="428" t="s">
        <v>76</v>
      </c>
      <c r="D48" s="423">
        <v>574</v>
      </c>
      <c r="E48" s="424" t="s">
        <v>86</v>
      </c>
      <c r="F48" s="412"/>
      <c r="G48" s="413"/>
      <c r="H48" s="412"/>
      <c r="I48" s="413"/>
      <c r="J48" s="412"/>
      <c r="K48" s="413"/>
    </row>
    <row r="49" spans="1:11" x14ac:dyDescent="0.35">
      <c r="A49" s="427">
        <f>B3</f>
        <v>0</v>
      </c>
      <c r="B49" s="423">
        <v>560</v>
      </c>
      <c r="C49" s="428" t="s">
        <v>76</v>
      </c>
      <c r="D49" s="423">
        <v>575</v>
      </c>
      <c r="E49" s="424" t="s">
        <v>87</v>
      </c>
      <c r="F49" s="412"/>
      <c r="G49" s="413"/>
      <c r="H49" s="412"/>
      <c r="I49" s="413"/>
      <c r="J49" s="412"/>
      <c r="K49" s="413"/>
    </row>
    <row r="50" spans="1:11" x14ac:dyDescent="0.35">
      <c r="A50" s="427">
        <f>B3</f>
        <v>0</v>
      </c>
      <c r="B50" s="423">
        <v>560</v>
      </c>
      <c r="C50" s="428" t="s">
        <v>76</v>
      </c>
      <c r="D50" s="423">
        <v>576</v>
      </c>
      <c r="E50" s="424" t="s">
        <v>88</v>
      </c>
      <c r="F50" s="412"/>
      <c r="G50" s="413"/>
      <c r="H50" s="412"/>
      <c r="I50" s="413"/>
      <c r="J50" s="412"/>
      <c r="K50" s="413"/>
    </row>
    <row r="51" spans="1:11" x14ac:dyDescent="0.35">
      <c r="A51" s="427">
        <f>B3</f>
        <v>0</v>
      </c>
      <c r="B51" s="423">
        <v>560</v>
      </c>
      <c r="C51" s="428" t="s">
        <v>76</v>
      </c>
      <c r="D51" s="423">
        <v>577</v>
      </c>
      <c r="E51" s="424" t="s">
        <v>89</v>
      </c>
      <c r="F51" s="412"/>
      <c r="G51" s="413"/>
      <c r="H51" s="412"/>
      <c r="I51" s="413"/>
      <c r="J51" s="412"/>
      <c r="K51" s="413"/>
    </row>
    <row r="52" spans="1:11" x14ac:dyDescent="0.35">
      <c r="A52" s="427">
        <f>B3</f>
        <v>0</v>
      </c>
      <c r="B52" s="423">
        <v>560</v>
      </c>
      <c r="C52" s="428" t="s">
        <v>76</v>
      </c>
      <c r="D52" s="423">
        <v>578</v>
      </c>
      <c r="E52" s="424" t="s">
        <v>90</v>
      </c>
      <c r="F52" s="412"/>
      <c r="G52" s="413"/>
      <c r="H52" s="412"/>
      <c r="I52" s="413"/>
      <c r="J52" s="412"/>
      <c r="K52" s="413"/>
    </row>
    <row r="53" spans="1:11" x14ac:dyDescent="0.35">
      <c r="A53" s="427">
        <f>B3</f>
        <v>0</v>
      </c>
      <c r="B53" s="423">
        <v>560</v>
      </c>
      <c r="C53" s="428" t="s">
        <v>76</v>
      </c>
      <c r="D53" s="423">
        <v>579</v>
      </c>
      <c r="E53" s="424" t="s">
        <v>91</v>
      </c>
      <c r="F53" s="412"/>
      <c r="G53" s="413"/>
      <c r="H53" s="412"/>
      <c r="I53" s="413"/>
      <c r="J53" s="412"/>
      <c r="K53" s="413"/>
    </row>
    <row r="54" spans="1:11" x14ac:dyDescent="0.35">
      <c r="A54" s="427">
        <f>$B$3</f>
        <v>0</v>
      </c>
      <c r="B54" s="423">
        <v>560</v>
      </c>
      <c r="C54" s="428" t="s">
        <v>76</v>
      </c>
      <c r="D54" s="423"/>
      <c r="E54" s="424" t="s">
        <v>92</v>
      </c>
      <c r="F54" s="429"/>
      <c r="G54" s="430"/>
      <c r="H54" s="429"/>
      <c r="I54" s="430"/>
      <c r="J54" s="429"/>
      <c r="K54" s="430"/>
    </row>
    <row r="55" spans="1:11" x14ac:dyDescent="0.35">
      <c r="A55" s="427">
        <f t="shared" ref="A55:A61" si="4">$B$3</f>
        <v>0</v>
      </c>
      <c r="B55" s="423">
        <v>560</v>
      </c>
      <c r="C55" s="428" t="s">
        <v>76</v>
      </c>
      <c r="D55" s="423"/>
      <c r="E55" s="424" t="s">
        <v>93</v>
      </c>
      <c r="F55" s="429"/>
      <c r="G55" s="430"/>
      <c r="H55" s="429"/>
      <c r="I55" s="430"/>
      <c r="J55" s="429"/>
      <c r="K55" s="430"/>
    </row>
    <row r="56" spans="1:11" x14ac:dyDescent="0.35">
      <c r="A56" s="427">
        <f t="shared" si="4"/>
        <v>0</v>
      </c>
      <c r="B56" s="423">
        <v>560</v>
      </c>
      <c r="C56" s="428" t="s">
        <v>76</v>
      </c>
      <c r="D56" s="423"/>
      <c r="E56" s="424" t="s">
        <v>94</v>
      </c>
      <c r="F56" s="429"/>
      <c r="G56" s="430"/>
      <c r="H56" s="429"/>
      <c r="I56" s="430"/>
      <c r="J56" s="429"/>
      <c r="K56" s="430"/>
    </row>
    <row r="57" spans="1:11" x14ac:dyDescent="0.35">
      <c r="A57" s="427">
        <f t="shared" si="4"/>
        <v>0</v>
      </c>
      <c r="B57" s="423">
        <v>560</v>
      </c>
      <c r="C57" s="428" t="s">
        <v>76</v>
      </c>
      <c r="D57" s="423"/>
      <c r="E57" s="424" t="s">
        <v>95</v>
      </c>
      <c r="F57" s="429"/>
      <c r="G57" s="430"/>
      <c r="H57" s="429"/>
      <c r="I57" s="430"/>
      <c r="J57" s="429"/>
      <c r="K57" s="430"/>
    </row>
    <row r="58" spans="1:11" x14ac:dyDescent="0.35">
      <c r="A58" s="427">
        <f t="shared" si="4"/>
        <v>0</v>
      </c>
      <c r="B58" s="423">
        <v>560</v>
      </c>
      <c r="C58" s="428" t="s">
        <v>76</v>
      </c>
      <c r="D58" s="423"/>
      <c r="E58" s="424" t="s">
        <v>96</v>
      </c>
      <c r="F58" s="429"/>
      <c r="G58" s="430"/>
      <c r="H58" s="429"/>
      <c r="I58" s="430"/>
      <c r="J58" s="429"/>
      <c r="K58" s="430"/>
    </row>
    <row r="59" spans="1:11" x14ac:dyDescent="0.35">
      <c r="A59" s="427">
        <f t="shared" si="4"/>
        <v>0</v>
      </c>
      <c r="B59" s="423">
        <v>560</v>
      </c>
      <c r="C59" s="428" t="s">
        <v>76</v>
      </c>
      <c r="D59" s="423"/>
      <c r="E59" s="424" t="s">
        <v>97</v>
      </c>
      <c r="F59" s="429"/>
      <c r="G59" s="430"/>
      <c r="H59" s="429"/>
      <c r="I59" s="430"/>
      <c r="J59" s="429"/>
      <c r="K59" s="430"/>
    </row>
    <row r="60" spans="1:11" x14ac:dyDescent="0.35">
      <c r="A60" s="427">
        <f t="shared" si="4"/>
        <v>0</v>
      </c>
      <c r="B60" s="423">
        <v>560</v>
      </c>
      <c r="C60" s="428" t="s">
        <v>76</v>
      </c>
      <c r="D60" s="423"/>
      <c r="E60" s="424" t="s">
        <v>98</v>
      </c>
      <c r="F60" s="429"/>
      <c r="G60" s="430"/>
      <c r="H60" s="429"/>
      <c r="I60" s="430"/>
      <c r="J60" s="429"/>
      <c r="K60" s="430"/>
    </row>
    <row r="61" spans="1:11" x14ac:dyDescent="0.35">
      <c r="A61" s="427">
        <f t="shared" si="4"/>
        <v>0</v>
      </c>
      <c r="B61" s="423">
        <v>560</v>
      </c>
      <c r="C61" s="428" t="s">
        <v>76</v>
      </c>
      <c r="D61" s="423"/>
      <c r="E61" s="424" t="s">
        <v>99</v>
      </c>
      <c r="F61" s="429"/>
      <c r="G61" s="430"/>
      <c r="H61" s="429"/>
      <c r="I61" s="430"/>
      <c r="J61" s="429"/>
      <c r="K61" s="430"/>
    </row>
    <row r="62" spans="1:11" s="3" customFormat="1" x14ac:dyDescent="0.35">
      <c r="A62" s="416"/>
      <c r="B62" s="417"/>
      <c r="C62" s="418" t="s">
        <v>100</v>
      </c>
      <c r="D62" s="417"/>
      <c r="E62" s="419"/>
      <c r="F62" s="420">
        <f t="shared" ref="F62:K62" si="5">SUM(F39:F58)</f>
        <v>2801057</v>
      </c>
      <c r="G62" s="421">
        <f t="shared" si="5"/>
        <v>0</v>
      </c>
      <c r="H62" s="420">
        <f t="shared" si="5"/>
        <v>2801057</v>
      </c>
      <c r="I62" s="421">
        <f t="shared" si="5"/>
        <v>0</v>
      </c>
      <c r="J62" s="420">
        <f t="shared" si="5"/>
        <v>2423238</v>
      </c>
      <c r="K62" s="421">
        <f t="shared" si="5"/>
        <v>0</v>
      </c>
    </row>
    <row r="63" spans="1:11" s="3" customFormat="1" x14ac:dyDescent="0.35">
      <c r="A63" s="416"/>
      <c r="B63" s="417"/>
      <c r="C63" s="418"/>
      <c r="D63" s="417"/>
      <c r="E63" s="419" t="s">
        <v>33</v>
      </c>
      <c r="F63" s="420"/>
      <c r="G63" s="421"/>
      <c r="H63" s="420"/>
      <c r="I63" s="421"/>
      <c r="J63" s="420"/>
      <c r="K63" s="421"/>
    </row>
    <row r="64" spans="1:11" x14ac:dyDescent="0.35">
      <c r="A64" s="408">
        <f>B3</f>
        <v>0</v>
      </c>
      <c r="B64" s="409">
        <v>580</v>
      </c>
      <c r="C64" s="410" t="s">
        <v>101</v>
      </c>
      <c r="D64" s="409">
        <v>581</v>
      </c>
      <c r="E64" s="411" t="s">
        <v>102</v>
      </c>
      <c r="F64" s="412"/>
      <c r="G64" s="413"/>
      <c r="H64" s="412"/>
      <c r="I64" s="414">
        <v>1210843</v>
      </c>
      <c r="J64" s="412"/>
      <c r="K64" s="413"/>
    </row>
    <row r="65" spans="1:11" x14ac:dyDescent="0.35">
      <c r="A65" s="408">
        <f>B3</f>
        <v>0</v>
      </c>
      <c r="B65" s="409">
        <v>580</v>
      </c>
      <c r="C65" s="410" t="s">
        <v>101</v>
      </c>
      <c r="D65" s="409">
        <v>582</v>
      </c>
      <c r="E65" s="411" t="s">
        <v>103</v>
      </c>
      <c r="F65" s="412"/>
      <c r="G65" s="413"/>
      <c r="H65" s="412"/>
      <c r="I65" s="431">
        <v>0</v>
      </c>
      <c r="J65" s="412"/>
      <c r="K65" s="413"/>
    </row>
    <row r="66" spans="1:11" x14ac:dyDescent="0.35">
      <c r="A66" s="408">
        <f>B3</f>
        <v>0</v>
      </c>
      <c r="B66" s="409">
        <v>580</v>
      </c>
      <c r="C66" s="410" t="s">
        <v>101</v>
      </c>
      <c r="D66" s="409">
        <v>583</v>
      </c>
      <c r="E66" s="411" t="s">
        <v>104</v>
      </c>
      <c r="F66" s="412"/>
      <c r="G66" s="413">
        <v>12243046</v>
      </c>
      <c r="H66" s="412"/>
      <c r="I66" s="415">
        <v>12889761</v>
      </c>
      <c r="J66" s="412"/>
      <c r="K66" s="413">
        <v>12889761</v>
      </c>
    </row>
    <row r="67" spans="1:11" x14ac:dyDescent="0.35">
      <c r="A67" s="408">
        <f>B3</f>
        <v>0</v>
      </c>
      <c r="B67" s="409">
        <v>580</v>
      </c>
      <c r="C67" s="410" t="s">
        <v>101</v>
      </c>
      <c r="D67" s="409">
        <v>589</v>
      </c>
      <c r="E67" s="411" t="s">
        <v>105</v>
      </c>
      <c r="F67" s="412"/>
      <c r="G67" s="413">
        <v>895420</v>
      </c>
      <c r="H67" s="412"/>
      <c r="I67" s="413">
        <v>1216339</v>
      </c>
      <c r="J67" s="412"/>
      <c r="K67" s="413">
        <v>1091169</v>
      </c>
    </row>
    <row r="68" spans="1:11" s="3" customFormat="1" x14ac:dyDescent="0.35">
      <c r="A68" s="416"/>
      <c r="B68" s="417"/>
      <c r="C68" s="418" t="s">
        <v>106</v>
      </c>
      <c r="D68" s="417"/>
      <c r="E68" s="419"/>
      <c r="F68" s="420">
        <f t="shared" ref="F68:K68" si="6">SUM(F64:F67)</f>
        <v>0</v>
      </c>
      <c r="G68" s="421">
        <f t="shared" si="6"/>
        <v>13138466</v>
      </c>
      <c r="H68" s="420">
        <f t="shared" si="6"/>
        <v>0</v>
      </c>
      <c r="I68" s="421">
        <f t="shared" si="6"/>
        <v>15316943</v>
      </c>
      <c r="J68" s="420">
        <f t="shared" si="6"/>
        <v>0</v>
      </c>
      <c r="K68" s="421">
        <f t="shared" si="6"/>
        <v>13980930</v>
      </c>
    </row>
    <row r="69" spans="1:11" s="3" customFormat="1" x14ac:dyDescent="0.35">
      <c r="A69" s="416"/>
      <c r="B69" s="417"/>
      <c r="C69" s="418"/>
      <c r="D69" s="417"/>
      <c r="E69" s="419"/>
      <c r="F69" s="420"/>
      <c r="G69" s="421"/>
      <c r="H69" s="420"/>
      <c r="I69" s="421"/>
      <c r="J69" s="420"/>
      <c r="K69" s="421"/>
    </row>
    <row r="70" spans="1:11" x14ac:dyDescent="0.35">
      <c r="A70" s="408">
        <f>B3</f>
        <v>0</v>
      </c>
      <c r="B70" s="409">
        <v>590</v>
      </c>
      <c r="C70" s="418" t="s">
        <v>107</v>
      </c>
      <c r="D70" s="409">
        <v>591</v>
      </c>
      <c r="E70" s="411" t="s">
        <v>107</v>
      </c>
      <c r="F70" s="412">
        <v>0</v>
      </c>
      <c r="G70" s="413">
        <v>0</v>
      </c>
      <c r="H70" s="412">
        <v>0</v>
      </c>
      <c r="I70" s="413">
        <v>0</v>
      </c>
      <c r="J70" s="412">
        <v>0</v>
      </c>
      <c r="K70" s="413">
        <v>0</v>
      </c>
    </row>
    <row r="71" spans="1:11" s="3" customFormat="1" x14ac:dyDescent="0.35">
      <c r="A71" s="416"/>
      <c r="B71" s="417"/>
      <c r="C71" s="418"/>
      <c r="D71" s="417"/>
      <c r="E71" s="419"/>
      <c r="F71" s="420"/>
      <c r="G71" s="421"/>
      <c r="H71" s="420"/>
      <c r="I71" s="421"/>
      <c r="J71" s="420"/>
      <c r="K71" s="421"/>
    </row>
    <row r="72" spans="1:11" x14ac:dyDescent="0.35">
      <c r="A72" s="408">
        <f>B3</f>
        <v>0</v>
      </c>
      <c r="B72" s="409">
        <v>600</v>
      </c>
      <c r="C72" s="410" t="s">
        <v>108</v>
      </c>
      <c r="D72" s="409">
        <v>601</v>
      </c>
      <c r="E72" s="411" t="s">
        <v>109</v>
      </c>
      <c r="F72" s="412"/>
      <c r="G72" s="413"/>
      <c r="H72" s="412"/>
      <c r="I72" s="414">
        <v>12500000</v>
      </c>
      <c r="J72" s="412"/>
      <c r="K72" s="413"/>
    </row>
    <row r="73" spans="1:11" x14ac:dyDescent="0.35">
      <c r="A73" s="408">
        <f>B3</f>
        <v>0</v>
      </c>
      <c r="B73" s="409">
        <v>600</v>
      </c>
      <c r="C73" s="410" t="s">
        <v>108</v>
      </c>
      <c r="D73" s="409">
        <v>602</v>
      </c>
      <c r="E73" s="411" t="s">
        <v>110</v>
      </c>
      <c r="F73" s="412">
        <v>0</v>
      </c>
      <c r="G73" s="413">
        <v>31692594</v>
      </c>
      <c r="H73" s="412">
        <v>0</v>
      </c>
      <c r="I73" s="415">
        <v>25000000</v>
      </c>
      <c r="J73" s="412">
        <v>0</v>
      </c>
      <c r="K73" s="413">
        <v>31250000</v>
      </c>
    </row>
    <row r="74" spans="1:11" x14ac:dyDescent="0.35">
      <c r="A74" s="408">
        <f>B3</f>
        <v>0</v>
      </c>
      <c r="B74" s="409">
        <v>600</v>
      </c>
      <c r="C74" s="410" t="s">
        <v>108</v>
      </c>
      <c r="D74" s="409">
        <v>603</v>
      </c>
      <c r="E74" s="411" t="s">
        <v>111</v>
      </c>
      <c r="F74" s="412"/>
      <c r="G74" s="413">
        <v>83618</v>
      </c>
      <c r="H74" s="412"/>
      <c r="I74" s="415">
        <v>250000</v>
      </c>
      <c r="J74" s="412"/>
      <c r="K74" s="413">
        <v>75000</v>
      </c>
    </row>
    <row r="75" spans="1:11" x14ac:dyDescent="0.35">
      <c r="A75" s="408">
        <f>B3</f>
        <v>0</v>
      </c>
      <c r="B75" s="409">
        <v>600</v>
      </c>
      <c r="C75" s="410" t="s">
        <v>108</v>
      </c>
      <c r="D75" s="409">
        <v>604</v>
      </c>
      <c r="E75" s="411" t="s">
        <v>112</v>
      </c>
      <c r="F75" s="412"/>
      <c r="G75" s="413">
        <v>2278871</v>
      </c>
      <c r="H75" s="412"/>
      <c r="I75" s="415">
        <v>2500000</v>
      </c>
      <c r="J75" s="412"/>
      <c r="K75" s="413">
        <v>2000000</v>
      </c>
    </row>
    <row r="76" spans="1:11" s="3" customFormat="1" x14ac:dyDescent="0.35">
      <c r="A76" s="416"/>
      <c r="B76" s="417"/>
      <c r="C76" s="418" t="s">
        <v>113</v>
      </c>
      <c r="D76" s="417"/>
      <c r="E76" s="419"/>
      <c r="F76" s="420">
        <f>SUM(F72:F75)</f>
        <v>0</v>
      </c>
      <c r="G76" s="421">
        <f t="shared" ref="G76:K76" si="7">SUM(G72:G75)</f>
        <v>34055083</v>
      </c>
      <c r="H76" s="420">
        <f t="shared" si="7"/>
        <v>0</v>
      </c>
      <c r="I76" s="421">
        <f t="shared" si="7"/>
        <v>40250000</v>
      </c>
      <c r="J76" s="420">
        <f t="shared" si="7"/>
        <v>0</v>
      </c>
      <c r="K76" s="421">
        <f t="shared" si="7"/>
        <v>33325000</v>
      </c>
    </row>
    <row r="77" spans="1:11" s="3" customFormat="1" x14ac:dyDescent="0.35">
      <c r="A77" s="416"/>
      <c r="B77" s="417"/>
      <c r="C77" s="418"/>
      <c r="D77" s="417"/>
      <c r="E77" s="419"/>
      <c r="F77" s="420"/>
      <c r="G77" s="421"/>
      <c r="H77" s="420"/>
      <c r="I77" s="421"/>
      <c r="J77" s="420"/>
      <c r="K77" s="421"/>
    </row>
    <row r="78" spans="1:11" s="3" customFormat="1" x14ac:dyDescent="0.35">
      <c r="A78" s="416">
        <f>B3</f>
        <v>0</v>
      </c>
      <c r="B78" s="409">
        <v>610</v>
      </c>
      <c r="C78" s="418" t="s">
        <v>114</v>
      </c>
      <c r="D78" s="409">
        <v>611</v>
      </c>
      <c r="E78" s="411" t="s">
        <v>114</v>
      </c>
      <c r="F78" s="420"/>
      <c r="G78" s="421">
        <v>1922069</v>
      </c>
      <c r="H78" s="420"/>
      <c r="I78" s="421">
        <v>2746395</v>
      </c>
      <c r="J78" s="420"/>
      <c r="K78" s="421">
        <v>2392857</v>
      </c>
    </row>
    <row r="79" spans="1:11" x14ac:dyDescent="0.35">
      <c r="A79" s="408"/>
      <c r="B79" s="409"/>
      <c r="C79" s="410"/>
      <c r="D79" s="409"/>
      <c r="E79" s="411"/>
      <c r="F79" s="412"/>
      <c r="G79" s="413"/>
      <c r="H79" s="412"/>
      <c r="I79" s="413"/>
      <c r="J79" s="412"/>
      <c r="K79" s="413"/>
    </row>
    <row r="80" spans="1:11" x14ac:dyDescent="0.35">
      <c r="A80" s="408">
        <f>B3</f>
        <v>0</v>
      </c>
      <c r="B80" s="409">
        <v>620</v>
      </c>
      <c r="C80" s="410" t="s">
        <v>115</v>
      </c>
      <c r="D80" s="409">
        <v>621</v>
      </c>
      <c r="E80" s="411" t="s">
        <v>116</v>
      </c>
      <c r="F80" s="412"/>
      <c r="G80" s="413">
        <f>7039214.31+1200118.56</f>
        <v>8239332.8699999992</v>
      </c>
      <c r="H80" s="412"/>
      <c r="I80" s="414">
        <v>5517570</v>
      </c>
      <c r="J80" s="412"/>
      <c r="K80" s="414">
        <v>5558570</v>
      </c>
    </row>
    <row r="81" spans="1:11" x14ac:dyDescent="0.35">
      <c r="A81" s="408">
        <f>B3</f>
        <v>0</v>
      </c>
      <c r="B81" s="409">
        <v>620</v>
      </c>
      <c r="C81" s="410" t="s">
        <v>115</v>
      </c>
      <c r="D81" s="409">
        <v>622</v>
      </c>
      <c r="E81" s="411" t="s">
        <v>117</v>
      </c>
      <c r="F81" s="412"/>
      <c r="G81" s="413">
        <v>5243975.99</v>
      </c>
      <c r="H81" s="412"/>
      <c r="I81" s="415">
        <v>4610000</v>
      </c>
      <c r="J81" s="412"/>
      <c r="K81" s="415">
        <v>4847000</v>
      </c>
    </row>
    <row r="82" spans="1:11" x14ac:dyDescent="0.35">
      <c r="A82" s="408">
        <f>B3</f>
        <v>0</v>
      </c>
      <c r="B82" s="409">
        <v>620</v>
      </c>
      <c r="C82" s="410" t="s">
        <v>115</v>
      </c>
      <c r="D82" s="409">
        <v>623</v>
      </c>
      <c r="E82" s="411" t="s">
        <v>118</v>
      </c>
      <c r="F82" s="412"/>
      <c r="G82" s="413">
        <v>644283.23</v>
      </c>
      <c r="H82" s="412"/>
      <c r="I82" s="415">
        <v>500000</v>
      </c>
      <c r="J82" s="412"/>
      <c r="K82" s="415">
        <v>600000</v>
      </c>
    </row>
    <row r="83" spans="1:11" x14ac:dyDescent="0.35">
      <c r="A83" s="408">
        <f>B3</f>
        <v>0</v>
      </c>
      <c r="B83" s="409">
        <v>620</v>
      </c>
      <c r="C83" s="410" t="s">
        <v>115</v>
      </c>
      <c r="D83" s="409">
        <v>629</v>
      </c>
      <c r="E83" s="411" t="s">
        <v>119</v>
      </c>
      <c r="F83" s="412"/>
      <c r="G83" s="413">
        <f>6509382.53+134937.5+655568.64+756077.5+53623.57+968156.95</f>
        <v>9077746.6899999995</v>
      </c>
      <c r="H83" s="412"/>
      <c r="I83" s="415">
        <v>4421059</v>
      </c>
      <c r="J83" s="412"/>
      <c r="K83" s="415">
        <v>4550080</v>
      </c>
    </row>
    <row r="84" spans="1:11" s="3" customFormat="1" x14ac:dyDescent="0.35">
      <c r="A84" s="416"/>
      <c r="B84" s="417"/>
      <c r="C84" s="418" t="s">
        <v>120</v>
      </c>
      <c r="D84" s="417"/>
      <c r="E84" s="419"/>
      <c r="F84" s="420">
        <f t="shared" ref="F84:J84" si="8">SUM(F80:F83)</f>
        <v>0</v>
      </c>
      <c r="G84" s="421">
        <f t="shared" si="8"/>
        <v>23205338.780000001</v>
      </c>
      <c r="H84" s="420">
        <f t="shared" si="8"/>
        <v>0</v>
      </c>
      <c r="I84" s="421">
        <f>SUM(I80:I83)</f>
        <v>15048629</v>
      </c>
      <c r="J84" s="420">
        <f t="shared" si="8"/>
        <v>0</v>
      </c>
      <c r="K84" s="421">
        <f>SUM(K80:K83)</f>
        <v>15555650</v>
      </c>
    </row>
    <row r="85" spans="1:11" s="3" customFormat="1" x14ac:dyDescent="0.35">
      <c r="A85" s="416"/>
      <c r="B85" s="417"/>
      <c r="C85" s="418"/>
      <c r="D85" s="417"/>
      <c r="E85" s="419"/>
      <c r="F85" s="420"/>
      <c r="G85" s="421"/>
      <c r="H85" s="420"/>
      <c r="I85" s="421"/>
      <c r="J85" s="420"/>
      <c r="K85" s="421"/>
    </row>
    <row r="86" spans="1:11" x14ac:dyDescent="0.35">
      <c r="A86" s="408">
        <f>B3</f>
        <v>0</v>
      </c>
      <c r="B86" s="409">
        <v>660</v>
      </c>
      <c r="C86" s="410" t="s">
        <v>121</v>
      </c>
      <c r="D86" s="409">
        <v>661</v>
      </c>
      <c r="E86" s="411" t="s">
        <v>122</v>
      </c>
      <c r="F86" s="412"/>
      <c r="G86" s="413"/>
      <c r="H86" s="412"/>
      <c r="I86" s="413"/>
      <c r="J86" s="412"/>
      <c r="K86" s="413"/>
    </row>
    <row r="87" spans="1:11" x14ac:dyDescent="0.35">
      <c r="A87" s="408">
        <f>B3</f>
        <v>0</v>
      </c>
      <c r="B87" s="409">
        <v>660</v>
      </c>
      <c r="C87" s="410" t="s">
        <v>121</v>
      </c>
      <c r="D87" s="409">
        <v>662</v>
      </c>
      <c r="E87" s="411" t="s">
        <v>123</v>
      </c>
      <c r="F87" s="412"/>
      <c r="G87" s="413"/>
      <c r="H87" s="412"/>
      <c r="I87" s="413"/>
      <c r="J87" s="412"/>
      <c r="K87" s="413"/>
    </row>
    <row r="88" spans="1:11" x14ac:dyDescent="0.35">
      <c r="A88" s="408">
        <f>B3</f>
        <v>0</v>
      </c>
      <c r="B88" s="409">
        <v>660</v>
      </c>
      <c r="C88" s="410" t="s">
        <v>121</v>
      </c>
      <c r="D88" s="409">
        <v>663</v>
      </c>
      <c r="E88" s="411" t="s">
        <v>124</v>
      </c>
      <c r="F88" s="412"/>
      <c r="G88" s="413"/>
      <c r="H88" s="412"/>
      <c r="I88" s="413"/>
      <c r="J88" s="412"/>
      <c r="K88" s="413"/>
    </row>
    <row r="89" spans="1:11" x14ac:dyDescent="0.35">
      <c r="A89" s="408">
        <f>B3</f>
        <v>0</v>
      </c>
      <c r="B89" s="409">
        <v>660</v>
      </c>
      <c r="C89" s="410" t="s">
        <v>121</v>
      </c>
      <c r="D89" s="409">
        <v>664</v>
      </c>
      <c r="E89" s="411" t="s">
        <v>125</v>
      </c>
      <c r="F89" s="412"/>
      <c r="G89" s="413"/>
      <c r="H89" s="412"/>
      <c r="I89" s="413"/>
      <c r="J89" s="412"/>
      <c r="K89" s="413"/>
    </row>
    <row r="90" spans="1:11" x14ac:dyDescent="0.35">
      <c r="A90" s="408">
        <v>0</v>
      </c>
      <c r="B90" s="409">
        <v>660</v>
      </c>
      <c r="C90" s="410" t="s">
        <v>121</v>
      </c>
      <c r="D90" s="409">
        <v>665</v>
      </c>
      <c r="E90" s="411" t="s">
        <v>126</v>
      </c>
      <c r="F90" s="429"/>
      <c r="G90" s="430"/>
      <c r="H90" s="429"/>
      <c r="I90" s="430"/>
      <c r="J90" s="429"/>
      <c r="K90" s="430"/>
    </row>
    <row r="91" spans="1:11" x14ac:dyDescent="0.35">
      <c r="A91" s="408">
        <f>B3</f>
        <v>0</v>
      </c>
      <c r="B91" s="409">
        <v>660</v>
      </c>
      <c r="C91" s="410" t="s">
        <v>121</v>
      </c>
      <c r="D91" s="409">
        <v>666</v>
      </c>
      <c r="E91" s="411" t="s">
        <v>127</v>
      </c>
      <c r="F91" s="412"/>
      <c r="G91" s="413"/>
      <c r="H91" s="412"/>
      <c r="I91" s="413"/>
      <c r="J91" s="412"/>
      <c r="K91" s="413"/>
    </row>
    <row r="92" spans="1:11" s="3" customFormat="1" x14ac:dyDescent="0.35">
      <c r="A92" s="416"/>
      <c r="B92" s="417"/>
      <c r="C92" s="418" t="s">
        <v>128</v>
      </c>
      <c r="D92" s="417"/>
      <c r="E92" s="419"/>
      <c r="F92" s="420">
        <f t="shared" ref="F92:K92" si="9">SUM(F86:F91)</f>
        <v>0</v>
      </c>
      <c r="G92" s="421">
        <f t="shared" si="9"/>
        <v>0</v>
      </c>
      <c r="H92" s="420">
        <f t="shared" si="9"/>
        <v>0</v>
      </c>
      <c r="I92" s="421">
        <f t="shared" si="9"/>
        <v>0</v>
      </c>
      <c r="J92" s="420">
        <f t="shared" si="9"/>
        <v>0</v>
      </c>
      <c r="K92" s="421">
        <f t="shared" si="9"/>
        <v>0</v>
      </c>
    </row>
    <row r="93" spans="1:11" s="3" customFormat="1" x14ac:dyDescent="0.35">
      <c r="A93" s="416"/>
      <c r="B93" s="417"/>
      <c r="C93" s="418"/>
      <c r="D93" s="417"/>
      <c r="E93" s="419"/>
      <c r="F93" s="420"/>
      <c r="G93" s="421"/>
      <c r="H93" s="420"/>
      <c r="I93" s="421"/>
      <c r="J93" s="420"/>
      <c r="K93" s="421"/>
    </row>
    <row r="94" spans="1:11" x14ac:dyDescent="0.35">
      <c r="A94" s="408">
        <f>B3</f>
        <v>0</v>
      </c>
      <c r="B94" s="409">
        <v>670</v>
      </c>
      <c r="C94" s="410" t="s">
        <v>129</v>
      </c>
      <c r="D94" s="409">
        <v>671</v>
      </c>
      <c r="E94" s="411" t="s">
        <v>130</v>
      </c>
      <c r="F94" s="412"/>
      <c r="G94" s="413"/>
      <c r="H94" s="412"/>
      <c r="I94" s="413"/>
      <c r="J94" s="412"/>
      <c r="K94" s="413"/>
    </row>
    <row r="95" spans="1:11" x14ac:dyDescent="0.35">
      <c r="A95" s="408">
        <f>B3</f>
        <v>0</v>
      </c>
      <c r="B95" s="409">
        <v>670</v>
      </c>
      <c r="C95" s="410" t="s">
        <v>129</v>
      </c>
      <c r="D95" s="409">
        <v>672</v>
      </c>
      <c r="E95" s="411" t="s">
        <v>131</v>
      </c>
      <c r="F95" s="412"/>
      <c r="G95" s="413"/>
      <c r="H95" s="412"/>
      <c r="I95" s="413"/>
      <c r="J95" s="412"/>
      <c r="K95" s="413"/>
    </row>
    <row r="96" spans="1:11" x14ac:dyDescent="0.35">
      <c r="A96" s="408">
        <f>B3</f>
        <v>0</v>
      </c>
      <c r="B96" s="409">
        <v>670</v>
      </c>
      <c r="C96" s="410" t="s">
        <v>132</v>
      </c>
      <c r="D96" s="409">
        <v>673</v>
      </c>
      <c r="E96" s="411" t="s">
        <v>133</v>
      </c>
      <c r="F96" s="412"/>
      <c r="G96" s="413"/>
      <c r="H96" s="412"/>
      <c r="I96" s="413"/>
      <c r="J96" s="412"/>
      <c r="K96" s="413"/>
    </row>
    <row r="97" spans="1:11" s="3" customFormat="1" x14ac:dyDescent="0.35">
      <c r="A97" s="416"/>
      <c r="B97" s="417"/>
      <c r="C97" s="418" t="s">
        <v>134</v>
      </c>
      <c r="D97" s="417"/>
      <c r="E97" s="419"/>
      <c r="F97" s="420">
        <f t="shared" ref="F97:K97" si="10">SUM(F94:F96)</f>
        <v>0</v>
      </c>
      <c r="G97" s="421">
        <f t="shared" si="10"/>
        <v>0</v>
      </c>
      <c r="H97" s="420">
        <f t="shared" si="10"/>
        <v>0</v>
      </c>
      <c r="I97" s="421">
        <f t="shared" si="10"/>
        <v>0</v>
      </c>
      <c r="J97" s="420">
        <f t="shared" si="10"/>
        <v>0</v>
      </c>
      <c r="K97" s="421">
        <f t="shared" si="10"/>
        <v>0</v>
      </c>
    </row>
    <row r="98" spans="1:11" s="3" customFormat="1" x14ac:dyDescent="0.35">
      <c r="A98" s="416"/>
      <c r="B98" s="417"/>
      <c r="C98" s="418"/>
      <c r="D98" s="417"/>
      <c r="E98" s="419"/>
      <c r="F98" s="420"/>
      <c r="G98" s="421"/>
      <c r="H98" s="420"/>
      <c r="I98" s="421"/>
      <c r="J98" s="420"/>
      <c r="K98" s="421"/>
    </row>
    <row r="99" spans="1:11" s="3" customFormat="1" x14ac:dyDescent="0.35">
      <c r="A99" s="416"/>
      <c r="B99" s="417"/>
      <c r="C99" s="418" t="s">
        <v>135</v>
      </c>
      <c r="D99" s="417"/>
      <c r="E99" s="419"/>
      <c r="F99" s="420">
        <f t="shared" ref="F99:K99" si="11">F97+F92+F84+F78+F76+F70+F68+F62+F37+F32+F24+F20+F7</f>
        <v>95117662.169999987</v>
      </c>
      <c r="G99" s="421">
        <f t="shared" si="11"/>
        <v>80759542.519999996</v>
      </c>
      <c r="H99" s="420">
        <f t="shared" si="11"/>
        <v>101242973</v>
      </c>
      <c r="I99" s="421">
        <f t="shared" si="11"/>
        <v>82416252</v>
      </c>
      <c r="J99" s="420">
        <f t="shared" si="11"/>
        <v>102754981</v>
      </c>
      <c r="K99" s="421">
        <f t="shared" si="11"/>
        <v>73406781</v>
      </c>
    </row>
    <row r="100" spans="1:11" s="3" customFormat="1" x14ac:dyDescent="0.35">
      <c r="A100" s="416"/>
      <c r="B100" s="417"/>
      <c r="C100" s="418"/>
      <c r="D100" s="417"/>
      <c r="E100" s="419"/>
      <c r="F100" s="420"/>
      <c r="G100" s="421"/>
      <c r="H100" s="420"/>
      <c r="I100" s="421"/>
      <c r="J100" s="420"/>
      <c r="K100" s="421"/>
    </row>
    <row r="101" spans="1:11" x14ac:dyDescent="0.35">
      <c r="A101" s="408"/>
      <c r="B101" s="409">
        <v>680</v>
      </c>
      <c r="C101" s="410" t="s">
        <v>136</v>
      </c>
      <c r="D101" s="409">
        <v>681</v>
      </c>
      <c r="E101" s="411" t="s">
        <v>137</v>
      </c>
      <c r="F101" s="412"/>
      <c r="G101" s="413"/>
      <c r="H101" s="412"/>
      <c r="I101" s="413"/>
      <c r="J101" s="412"/>
      <c r="K101" s="413"/>
    </row>
    <row r="102" spans="1:11" x14ac:dyDescent="0.35">
      <c r="A102" s="408"/>
      <c r="B102" s="409">
        <v>680</v>
      </c>
      <c r="C102" s="410" t="s">
        <v>136</v>
      </c>
      <c r="D102" s="409">
        <v>682</v>
      </c>
      <c r="E102" s="411" t="s">
        <v>138</v>
      </c>
      <c r="F102" s="412"/>
      <c r="G102" s="413"/>
      <c r="H102" s="412"/>
      <c r="I102" s="413"/>
      <c r="J102" s="412"/>
      <c r="K102" s="413"/>
    </row>
    <row r="103" spans="1:11" x14ac:dyDescent="0.35">
      <c r="A103" s="408"/>
      <c r="B103" s="409">
        <v>680</v>
      </c>
      <c r="C103" s="410" t="s">
        <v>136</v>
      </c>
      <c r="D103" s="409">
        <v>683</v>
      </c>
      <c r="E103" s="411" t="s">
        <v>139</v>
      </c>
      <c r="F103" s="412"/>
      <c r="G103" s="413"/>
      <c r="H103" s="412"/>
      <c r="I103" s="413"/>
      <c r="J103" s="412"/>
      <c r="K103" s="413"/>
    </row>
    <row r="104" spans="1:11" x14ac:dyDescent="0.35">
      <c r="A104" s="408"/>
      <c r="B104" s="409">
        <v>680</v>
      </c>
      <c r="C104" s="410" t="s">
        <v>136</v>
      </c>
      <c r="D104" s="409">
        <v>684</v>
      </c>
      <c r="E104" s="411" t="s">
        <v>140</v>
      </c>
      <c r="F104" s="412"/>
      <c r="G104" s="413"/>
      <c r="H104" s="412"/>
      <c r="I104" s="413"/>
      <c r="J104" s="412"/>
      <c r="K104" s="413"/>
    </row>
    <row r="105" spans="1:11" x14ac:dyDescent="0.35">
      <c r="A105" s="408"/>
      <c r="B105" s="409">
        <v>680</v>
      </c>
      <c r="C105" s="410" t="s">
        <v>136</v>
      </c>
      <c r="D105" s="409">
        <v>685</v>
      </c>
      <c r="E105" s="411" t="s">
        <v>73</v>
      </c>
      <c r="F105" s="412"/>
      <c r="G105" s="413"/>
      <c r="H105" s="412"/>
      <c r="I105" s="413"/>
      <c r="J105" s="412"/>
      <c r="K105" s="413"/>
    </row>
    <row r="106" spans="1:11" s="3" customFormat="1" x14ac:dyDescent="0.35">
      <c r="A106" s="416"/>
      <c r="B106" s="417"/>
      <c r="C106" s="418" t="s">
        <v>141</v>
      </c>
      <c r="D106" s="417"/>
      <c r="E106" s="419"/>
      <c r="F106" s="420">
        <f>SUM(F101:F105)</f>
        <v>0</v>
      </c>
      <c r="G106" s="421">
        <f t="shared" ref="G106:K106" si="12">SUM(G101:G105)</f>
        <v>0</v>
      </c>
      <c r="H106" s="420">
        <f t="shared" si="12"/>
        <v>0</v>
      </c>
      <c r="I106" s="421">
        <f t="shared" si="12"/>
        <v>0</v>
      </c>
      <c r="J106" s="420">
        <f t="shared" si="12"/>
        <v>0</v>
      </c>
      <c r="K106" s="421">
        <f t="shared" si="12"/>
        <v>0</v>
      </c>
    </row>
    <row r="107" spans="1:11" s="3" customFormat="1" x14ac:dyDescent="0.35">
      <c r="A107" s="416"/>
      <c r="B107" s="417"/>
      <c r="C107" s="418"/>
      <c r="D107" s="417"/>
      <c r="E107" s="419"/>
      <c r="F107" s="420"/>
      <c r="G107" s="421"/>
      <c r="H107" s="420"/>
      <c r="I107" s="421"/>
      <c r="J107" s="420"/>
      <c r="K107" s="421"/>
    </row>
    <row r="108" spans="1:11" x14ac:dyDescent="0.35">
      <c r="A108" s="408">
        <f>B4</f>
        <v>0</v>
      </c>
      <c r="B108" s="409">
        <v>530</v>
      </c>
      <c r="C108" s="410" t="s">
        <v>63</v>
      </c>
      <c r="D108" s="409">
        <v>535</v>
      </c>
      <c r="E108" s="411" t="s">
        <v>142</v>
      </c>
      <c r="F108" s="412"/>
      <c r="G108" s="413"/>
      <c r="H108" s="412"/>
      <c r="I108" s="413"/>
      <c r="J108" s="412"/>
      <c r="K108" s="413"/>
    </row>
    <row r="109" spans="1:11" s="3" customFormat="1" x14ac:dyDescent="0.35">
      <c r="A109" s="416"/>
      <c r="B109" s="417"/>
      <c r="C109" s="418"/>
      <c r="D109" s="417"/>
      <c r="E109" s="419"/>
      <c r="F109" s="420"/>
      <c r="G109" s="421"/>
      <c r="H109" s="420"/>
      <c r="I109" s="421"/>
      <c r="J109" s="420"/>
      <c r="K109" s="421"/>
    </row>
    <row r="110" spans="1:11" s="3" customFormat="1" ht="15" thickBot="1" x14ac:dyDescent="0.4">
      <c r="A110" s="432"/>
      <c r="B110" s="433"/>
      <c r="C110" s="434" t="s">
        <v>143</v>
      </c>
      <c r="D110" s="433"/>
      <c r="E110" s="435"/>
      <c r="F110" s="436">
        <f t="shared" ref="F110:K110" si="13">F99-F106+F108</f>
        <v>95117662.169999987</v>
      </c>
      <c r="G110" s="437">
        <f t="shared" si="13"/>
        <v>80759542.519999996</v>
      </c>
      <c r="H110" s="436">
        <f t="shared" si="13"/>
        <v>101242973</v>
      </c>
      <c r="I110" s="437">
        <f t="shared" si="13"/>
        <v>82416252</v>
      </c>
      <c r="J110" s="436">
        <f t="shared" si="13"/>
        <v>102754981</v>
      </c>
      <c r="K110" s="437">
        <f t="shared" si="13"/>
        <v>73406781</v>
      </c>
    </row>
    <row r="111" spans="1:11" ht="15" thickTop="1" x14ac:dyDescent="0.35"/>
    <row r="112" spans="1:11" x14ac:dyDescent="0.35">
      <c r="E112" t="s">
        <v>33</v>
      </c>
    </row>
    <row r="115" spans="5:5" x14ac:dyDescent="0.35">
      <c r="E115" t="s">
        <v>33</v>
      </c>
    </row>
  </sheetData>
  <printOptions headings="1"/>
  <pageMargins left="0.25" right="0.25" top="0.75" bottom="0.75" header="0.3" footer="0.3"/>
  <pageSetup scale="62" fitToHeight="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J46" sqref="J46"/>
    </sheetView>
  </sheetViews>
  <sheetFormatPr defaultRowHeight="14.5" x14ac:dyDescent="0.35"/>
  <cols>
    <col min="1" max="1" width="11" customWidth="1"/>
    <col min="2" max="2" width="13.54296875" style="1" customWidth="1"/>
    <col min="3" max="3" width="28.1796875" customWidth="1"/>
    <col min="4" max="4" width="10.1796875" style="1" customWidth="1"/>
    <col min="5" max="5" width="27.54296875" customWidth="1"/>
    <col min="6" max="6" width="14.81640625" style="8" customWidth="1"/>
    <col min="7" max="7" width="12.1796875" style="8" customWidth="1"/>
    <col min="8" max="8" width="14.54296875" style="8" customWidth="1"/>
    <col min="9" max="9" width="13.1796875" style="8" customWidth="1"/>
    <col min="10" max="10" width="14.81640625" style="8" customWidth="1"/>
    <col min="11" max="11" width="13.1796875" style="8" customWidth="1"/>
  </cols>
  <sheetData>
    <row r="1" spans="1:11" x14ac:dyDescent="0.35">
      <c r="A1" s="6" t="s">
        <v>144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4" spans="1:11" x14ac:dyDescent="0.35">
      <c r="A4" s="5"/>
      <c r="B4"/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20595675.66</v>
      </c>
      <c r="H7" s="8">
        <v>20863869</v>
      </c>
      <c r="J7" s="8">
        <f>19647794+1608144</f>
        <v>21255938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  <c r="F8" s="8">
        <v>1966656.41</v>
      </c>
      <c r="H8" s="8">
        <v>1814573</v>
      </c>
      <c r="J8" s="8">
        <f>1369219+44800</f>
        <v>1414019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8954271.6199999992</v>
      </c>
      <c r="H9" s="8">
        <v>9064604</v>
      </c>
      <c r="J9" s="8">
        <f>8924329-241179</f>
        <v>8683150</v>
      </c>
    </row>
    <row r="10" spans="1:11" x14ac:dyDescent="0.35">
      <c r="C10" t="s">
        <v>150</v>
      </c>
      <c r="F10" s="8">
        <f t="shared" ref="F10:K10" si="0">SUM(F7:F9)</f>
        <v>31516603.689999998</v>
      </c>
      <c r="G10" s="8">
        <f t="shared" si="0"/>
        <v>0</v>
      </c>
      <c r="H10" s="8">
        <f t="shared" si="0"/>
        <v>31743046</v>
      </c>
      <c r="I10" s="8">
        <f t="shared" si="0"/>
        <v>0</v>
      </c>
      <c r="J10" s="8">
        <f t="shared" si="0"/>
        <v>31353107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12997.82</v>
      </c>
      <c r="H12" s="8">
        <v>17263</v>
      </c>
      <c r="J12" s="8">
        <v>15437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257534.13</v>
      </c>
      <c r="H14" s="8">
        <f>2607+308897</f>
        <v>311504</v>
      </c>
      <c r="J14" s="8">
        <v>1000570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236501.62</v>
      </c>
      <c r="H16" s="8">
        <v>315803</v>
      </c>
      <c r="J16" s="8">
        <v>385944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  <c r="F18" s="8">
        <v>2352.85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  <c r="F21" s="8">
        <v>567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  <c r="F23" s="8">
        <v>12000</v>
      </c>
      <c r="H23" s="8">
        <v>12000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F26" s="8">
        <v>28605.25</v>
      </c>
      <c r="H26" s="8">
        <f>43423-H23</f>
        <v>31423</v>
      </c>
      <c r="J26" s="8">
        <v>33750</v>
      </c>
    </row>
    <row r="27" spans="1:11" x14ac:dyDescent="0.35">
      <c r="C27" t="s">
        <v>164</v>
      </c>
      <c r="F27" s="8">
        <f t="shared" ref="F27:K27" si="1">SUM(F18:F26)</f>
        <v>43525.1</v>
      </c>
      <c r="G27" s="8">
        <f t="shared" si="1"/>
        <v>0</v>
      </c>
      <c r="H27" s="8">
        <f t="shared" si="1"/>
        <v>43423</v>
      </c>
      <c r="I27" s="8">
        <f t="shared" si="1"/>
        <v>0</v>
      </c>
      <c r="J27" s="8">
        <f t="shared" si="1"/>
        <v>33750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v>18206.64</v>
      </c>
      <c r="H29" s="8">
        <f>316102-308897</f>
        <v>7205</v>
      </c>
      <c r="J29" s="8">
        <f>5818+1019600</f>
        <v>1025418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  <c r="F31" s="8">
        <f>895-895</f>
        <v>0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69013.850000000006</v>
      </c>
      <c r="H32" s="8">
        <v>56005</v>
      </c>
      <c r="J32" s="8">
        <v>70231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69013.850000000006</v>
      </c>
      <c r="G35" s="8">
        <f t="shared" si="2"/>
        <v>0</v>
      </c>
      <c r="H35" s="8">
        <f t="shared" si="2"/>
        <v>56005</v>
      </c>
      <c r="I35" s="8">
        <f t="shared" si="2"/>
        <v>0</v>
      </c>
      <c r="J35" s="8">
        <f t="shared" si="2"/>
        <v>70231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Revenue!B3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32154382.850000001</v>
      </c>
      <c r="G44" s="8">
        <f t="shared" si="3"/>
        <v>0</v>
      </c>
      <c r="H44" s="8">
        <f t="shared" si="3"/>
        <v>32494249</v>
      </c>
      <c r="I44" s="8">
        <f t="shared" si="3"/>
        <v>0</v>
      </c>
      <c r="J44" s="8">
        <f t="shared" si="3"/>
        <v>33884457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46" sqref="J46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6.1796875" style="8" customWidth="1"/>
    <col min="11" max="11" width="13.1796875" style="8" customWidth="1"/>
  </cols>
  <sheetData>
    <row r="1" spans="1:11" x14ac:dyDescent="0.35">
      <c r="A1" s="6" t="s">
        <v>176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5102697.17</v>
      </c>
      <c r="H7" s="8">
        <v>5094282</v>
      </c>
      <c r="J7" s="8">
        <f>4931315+1250</f>
        <v>4932565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  <c r="F8" s="8">
        <v>22287.93</v>
      </c>
      <c r="H8" s="8">
        <v>23440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2359365.0299999998</v>
      </c>
      <c r="H9" s="8">
        <v>2359761</v>
      </c>
      <c r="J9" s="8">
        <f>2288710-63779</f>
        <v>2224931</v>
      </c>
    </row>
    <row r="10" spans="1:11" x14ac:dyDescent="0.35">
      <c r="C10" t="s">
        <v>150</v>
      </c>
      <c r="F10" s="8">
        <f t="shared" ref="F10:K10" si="0">SUM(F7:F9)</f>
        <v>7484350.129999999</v>
      </c>
      <c r="G10" s="8">
        <f t="shared" si="0"/>
        <v>0</v>
      </c>
      <c r="H10" s="8">
        <f t="shared" si="0"/>
        <v>7477483</v>
      </c>
      <c r="I10" s="8">
        <f t="shared" si="0"/>
        <v>0</v>
      </c>
      <c r="J10" s="8">
        <f t="shared" si="0"/>
        <v>7157496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592.66</v>
      </c>
      <c r="H12" s="8">
        <v>1000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14901.52</v>
      </c>
      <c r="H14" s="8">
        <v>14227</v>
      </c>
      <c r="J14" s="8">
        <f>10750+1300</f>
        <v>12050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10127.280000000001</v>
      </c>
      <c r="H16" s="8">
        <v>15741</v>
      </c>
      <c r="J16" s="8">
        <v>6000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  <c r="F25" s="8">
        <v>21500</v>
      </c>
      <c r="H25" s="8">
        <v>21500</v>
      </c>
      <c r="J25" s="8">
        <v>21500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35">
      <c r="C27" t="s">
        <v>164</v>
      </c>
      <c r="F27" s="8">
        <f t="shared" ref="F27:K27" si="1">SUM(F18:F26)</f>
        <v>21500</v>
      </c>
      <c r="G27" s="8">
        <f t="shared" si="1"/>
        <v>0</v>
      </c>
      <c r="H27" s="8">
        <f t="shared" si="1"/>
        <v>21500</v>
      </c>
      <c r="I27" s="8">
        <f t="shared" si="1"/>
        <v>0</v>
      </c>
      <c r="J27" s="8">
        <f t="shared" si="1"/>
        <v>21500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f>154.93+45544</f>
        <v>45698.93</v>
      </c>
      <c r="H29" s="8">
        <v>484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Revenue!B3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7577170.5199999986</v>
      </c>
      <c r="G44" s="8">
        <f t="shared" si="3"/>
        <v>0</v>
      </c>
      <c r="H44" s="8">
        <f t="shared" si="3"/>
        <v>7530435</v>
      </c>
      <c r="I44" s="8">
        <f t="shared" si="3"/>
        <v>0</v>
      </c>
      <c r="J44" s="8">
        <f t="shared" si="3"/>
        <v>7197046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177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3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3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2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2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2" x14ac:dyDescent="0.3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2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2" x14ac:dyDescent="0.35">
      <c r="A42">
        <f>Revenue!B3</f>
        <v>0</v>
      </c>
      <c r="B42" s="1">
        <v>900</v>
      </c>
      <c r="C42" t="s">
        <v>174</v>
      </c>
      <c r="D42" s="1">
        <v>901</v>
      </c>
      <c r="E42" t="s">
        <v>174</v>
      </c>
      <c r="L42" s="8"/>
    </row>
    <row r="44" spans="1:12" x14ac:dyDescent="0.35">
      <c r="C44" s="3" t="s">
        <v>175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6"/>
  <sheetViews>
    <sheetView zoomScale="85" zoomScaleNormal="85" workbookViewId="0">
      <pane ySplit="6" topLeftCell="A7" activePane="bottomLeft" state="frozen"/>
      <selection pane="bottomLeft" activeCell="E27" sqref="E27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178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5907189.6600000001</v>
      </c>
      <c r="H7" s="8">
        <v>5891743</v>
      </c>
      <c r="J7" s="8">
        <f>6002443+255473</f>
        <v>6257916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  <c r="F8" s="8">
        <v>126806.46</v>
      </c>
      <c r="H8" s="8">
        <v>169494</v>
      </c>
      <c r="J8" s="8">
        <v>57320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2729901.12</v>
      </c>
      <c r="H9" s="8">
        <v>2732575</v>
      </c>
      <c r="J9" s="8">
        <f>2878602-77632</f>
        <v>2800970</v>
      </c>
    </row>
    <row r="10" spans="1:11" x14ac:dyDescent="0.35">
      <c r="C10" t="s">
        <v>150</v>
      </c>
      <c r="F10" s="8">
        <f t="shared" ref="F10:K10" si="0">SUM(F7:F9)</f>
        <v>8763897.2400000002</v>
      </c>
      <c r="G10" s="8">
        <f t="shared" si="0"/>
        <v>0</v>
      </c>
      <c r="H10" s="8">
        <f t="shared" si="0"/>
        <v>8793812</v>
      </c>
      <c r="I10" s="8">
        <f t="shared" si="0"/>
        <v>0</v>
      </c>
      <c r="J10" s="8">
        <f t="shared" si="0"/>
        <v>9116206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8879.9500000000007</v>
      </c>
      <c r="H12" s="8">
        <v>14087</v>
      </c>
      <c r="J12" s="8">
        <v>40500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537004.96</v>
      </c>
      <c r="H14" s="8">
        <f>13039+549912</f>
        <v>562951</v>
      </c>
      <c r="J14" s="8">
        <v>1473666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104767.27</v>
      </c>
      <c r="H16" s="8">
        <v>120136.71</v>
      </c>
      <c r="J16" s="8">
        <v>469986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  <c r="F18" s="8">
        <v>636.5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  <c r="F21" s="8">
        <v>280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  <c r="F25" s="8">
        <v>73517</v>
      </c>
      <c r="H25" s="8">
        <f>153912-H26</f>
        <v>137912</v>
      </c>
      <c r="J25" s="8">
        <v>197140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F26" s="8">
        <v>15510.89</v>
      </c>
      <c r="H26" s="8">
        <v>16000</v>
      </c>
    </row>
    <row r="27" spans="1:11" x14ac:dyDescent="0.35">
      <c r="C27" t="s">
        <v>164</v>
      </c>
      <c r="F27" s="8">
        <f t="shared" ref="F27:K27" si="1">SUM(F18:F26)</f>
        <v>89944.39</v>
      </c>
      <c r="G27" s="8">
        <f t="shared" si="1"/>
        <v>0</v>
      </c>
      <c r="H27" s="8">
        <f t="shared" si="1"/>
        <v>153912</v>
      </c>
      <c r="I27" s="8">
        <f t="shared" si="1"/>
        <v>0</v>
      </c>
      <c r="J27" s="8">
        <f t="shared" si="1"/>
        <v>197140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v>1229.99</v>
      </c>
      <c r="H29" s="8">
        <v>25860</v>
      </c>
      <c r="J29" s="8">
        <f>22097+15000</f>
        <v>37097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  <c r="F31" s="8">
        <f>348982.3+895</f>
        <v>349877.3</v>
      </c>
      <c r="H31" s="8">
        <f>349722+895</f>
        <v>350617</v>
      </c>
      <c r="J31" s="8">
        <v>422521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2047.53</v>
      </c>
      <c r="H32" s="8">
        <v>5048</v>
      </c>
      <c r="J32" s="8">
        <v>66900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  <c r="H33" s="8">
        <v>21615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351924.83</v>
      </c>
      <c r="G35" s="8">
        <f t="shared" si="2"/>
        <v>0</v>
      </c>
      <c r="H35" s="8">
        <f t="shared" si="2"/>
        <v>377280</v>
      </c>
      <c r="I35" s="8">
        <f t="shared" si="2"/>
        <v>0</v>
      </c>
      <c r="J35" s="8">
        <f t="shared" si="2"/>
        <v>489421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Revenue!B3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9857648.6300000008</v>
      </c>
      <c r="G44" s="8">
        <f t="shared" si="3"/>
        <v>0</v>
      </c>
      <c r="H44" s="8">
        <f t="shared" si="3"/>
        <v>10048038.710000001</v>
      </c>
      <c r="I44" s="8">
        <f t="shared" si="3"/>
        <v>0</v>
      </c>
      <c r="J44" s="8">
        <f t="shared" si="3"/>
        <v>11824016</v>
      </c>
      <c r="K44" s="8">
        <f t="shared" si="3"/>
        <v>0</v>
      </c>
    </row>
    <row r="46" spans="1:11" x14ac:dyDescent="0.35">
      <c r="J46" s="8">
        <f>J12+J14+J16+J27+J29+J35</f>
        <v>2707810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46" sqref="J46"/>
    </sheetView>
  </sheetViews>
  <sheetFormatPr defaultRowHeight="14.5" x14ac:dyDescent="0.35"/>
  <cols>
    <col min="1" max="1" width="14.26953125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179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3999968.61</v>
      </c>
      <c r="H7" s="8">
        <v>3986948</v>
      </c>
      <c r="J7" s="8">
        <f>3849177+8000</f>
        <v>3857177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  <c r="F8" s="8">
        <v>86018.87</v>
      </c>
      <c r="H8" s="8">
        <v>115200</v>
      </c>
      <c r="J8" s="8">
        <v>120760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1904749.3</v>
      </c>
      <c r="H9" s="8">
        <v>1904762</v>
      </c>
      <c r="J9" s="8">
        <f>1806740-49783</f>
        <v>1756957</v>
      </c>
    </row>
    <row r="10" spans="1:11" x14ac:dyDescent="0.35">
      <c r="C10" t="s">
        <v>150</v>
      </c>
      <c r="F10" s="8">
        <f t="shared" ref="F10:K10" si="0">SUM(F7:F9)</f>
        <v>5990736.7800000003</v>
      </c>
      <c r="G10" s="8">
        <f t="shared" si="0"/>
        <v>0</v>
      </c>
      <c r="H10" s="8">
        <f t="shared" si="0"/>
        <v>6006910</v>
      </c>
      <c r="I10" s="8">
        <f t="shared" si="0"/>
        <v>0</v>
      </c>
      <c r="J10" s="8">
        <f t="shared" si="0"/>
        <v>5734894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24818.13</v>
      </c>
      <c r="H12" s="8">
        <v>91365</v>
      </c>
      <c r="J12" s="8">
        <v>66220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1524460.58</v>
      </c>
      <c r="H14" s="8">
        <f>3756+1569368</f>
        <v>1573124</v>
      </c>
      <c r="J14" s="8">
        <f>789280+2009+30250+3600</f>
        <v>825139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187545.33</v>
      </c>
      <c r="H16" s="8">
        <v>307121</v>
      </c>
      <c r="J16" s="8">
        <v>158038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F26" s="8">
        <v>29374.7</v>
      </c>
      <c r="H26" s="8">
        <v>216570</v>
      </c>
      <c r="J26" s="8">
        <v>117627</v>
      </c>
    </row>
    <row r="27" spans="1:11" x14ac:dyDescent="0.35">
      <c r="C27" t="s">
        <v>164</v>
      </c>
      <c r="F27" s="8">
        <f t="shared" ref="F27:K27" si="1">SUM(F18:F26)</f>
        <v>29374.7</v>
      </c>
      <c r="G27" s="8">
        <f t="shared" si="1"/>
        <v>0</v>
      </c>
      <c r="H27" s="8">
        <f t="shared" si="1"/>
        <v>216570</v>
      </c>
      <c r="I27" s="8">
        <f t="shared" si="1"/>
        <v>0</v>
      </c>
      <c r="J27" s="8">
        <f t="shared" si="1"/>
        <v>117627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v>43026</v>
      </c>
      <c r="H29" s="8">
        <f>1651365-1569396</f>
        <v>81969</v>
      </c>
      <c r="J29" s="8">
        <f>39411+27900</f>
        <v>67311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2350</v>
      </c>
      <c r="J32" s="8">
        <v>5000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2350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5000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7802311.5200000005</v>
      </c>
      <c r="G44" s="8">
        <f t="shared" si="3"/>
        <v>0</v>
      </c>
      <c r="H44" s="8">
        <f t="shared" si="3"/>
        <v>8277059</v>
      </c>
      <c r="I44" s="8">
        <f t="shared" si="3"/>
        <v>0</v>
      </c>
      <c r="J44" s="8">
        <f t="shared" si="3"/>
        <v>6974229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6" sqref="J26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180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8826472.6400000006</v>
      </c>
      <c r="H7" s="8">
        <v>8795887</v>
      </c>
      <c r="J7" s="8">
        <f>7586638+267316</f>
        <v>7853954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  <c r="F8" s="8">
        <v>144155.25</v>
      </c>
      <c r="H8" s="8">
        <v>88774</v>
      </c>
      <c r="J8" s="8">
        <v>98250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1631677.88</v>
      </c>
      <c r="H9" s="8">
        <v>3522510</v>
      </c>
      <c r="J9" s="8">
        <f>3640910-98121+3</f>
        <v>3542792</v>
      </c>
    </row>
    <row r="10" spans="1:11" x14ac:dyDescent="0.35">
      <c r="C10" t="s">
        <v>150</v>
      </c>
      <c r="F10" s="8">
        <f t="shared" ref="F10:K10" si="0">SUM(F7:F9)</f>
        <v>10602305.77</v>
      </c>
      <c r="G10" s="8">
        <f t="shared" si="0"/>
        <v>0</v>
      </c>
      <c r="H10" s="8">
        <f t="shared" si="0"/>
        <v>12407171</v>
      </c>
      <c r="I10" s="8">
        <f t="shared" si="0"/>
        <v>0</v>
      </c>
      <c r="J10" s="8">
        <f t="shared" si="0"/>
        <v>11494996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F12" s="8">
        <v>4456.9799999999996</v>
      </c>
      <c r="H12" s="8">
        <v>44511</v>
      </c>
      <c r="J12" s="8">
        <v>53790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970986.84</v>
      </c>
      <c r="H14" s="8">
        <f>170082+985826</f>
        <v>1155908</v>
      </c>
      <c r="J14" s="8">
        <f>1224374+3195+3700+3462+4953605</f>
        <v>6188336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933321.96</v>
      </c>
      <c r="H16" s="8">
        <v>894906</v>
      </c>
      <c r="J16" s="8">
        <v>242812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  <c r="F18" s="8">
        <v>84932.1</v>
      </c>
      <c r="H18" s="8">
        <v>85000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  <c r="F21" s="8">
        <v>156236.03</v>
      </c>
      <c r="H21" s="8">
        <v>70000</v>
      </c>
      <c r="J21" s="8">
        <v>70000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  <c r="F25" s="8">
        <v>20228.75</v>
      </c>
      <c r="J25" s="8">
        <v>20000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F26" s="8">
        <v>249096.72</v>
      </c>
      <c r="H26" s="8">
        <f>517416-H18</f>
        <v>432416</v>
      </c>
      <c r="J26" s="8">
        <f>1031482-90000</f>
        <v>941482</v>
      </c>
    </row>
    <row r="27" spans="1:11" x14ac:dyDescent="0.35">
      <c r="C27" t="s">
        <v>164</v>
      </c>
      <c r="F27" s="8">
        <f t="shared" ref="F27:K27" si="1">SUM(F18:F26)</f>
        <v>510493.6</v>
      </c>
      <c r="G27" s="8">
        <f t="shared" si="1"/>
        <v>0</v>
      </c>
      <c r="H27" s="8">
        <f t="shared" si="1"/>
        <v>587416</v>
      </c>
      <c r="I27" s="8">
        <f t="shared" si="1"/>
        <v>0</v>
      </c>
      <c r="J27" s="8">
        <f t="shared" si="1"/>
        <v>1031482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f>2004888.88+924128.75+560000+12729</f>
        <v>3501746.63</v>
      </c>
      <c r="H29" s="8">
        <f>6748924-985826+874748+560000</f>
        <v>7197846</v>
      </c>
      <c r="J29" s="8">
        <f>866015+773418+58000+560000</f>
        <v>2257433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265947.39</v>
      </c>
      <c r="H32" s="8">
        <v>369271</v>
      </c>
      <c r="J32" s="8">
        <v>84325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265947.39</v>
      </c>
      <c r="G35" s="8">
        <f t="shared" si="2"/>
        <v>0</v>
      </c>
      <c r="H35" s="8">
        <f t="shared" si="2"/>
        <v>369271</v>
      </c>
      <c r="I35" s="8">
        <f t="shared" si="2"/>
        <v>0</v>
      </c>
      <c r="J35" s="8">
        <f t="shared" si="2"/>
        <v>84325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16789259.170000002</v>
      </c>
      <c r="G44" s="8">
        <f t="shared" si="3"/>
        <v>0</v>
      </c>
      <c r="H44" s="8">
        <f t="shared" si="3"/>
        <v>22657029</v>
      </c>
      <c r="I44" s="8">
        <f t="shared" si="3"/>
        <v>0</v>
      </c>
      <c r="J44" s="8">
        <f t="shared" si="3"/>
        <v>21353174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0" sqref="J3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181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3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3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v>8066100.0099999998</v>
      </c>
      <c r="H29" s="8">
        <f>7030751-500000</f>
        <v>6530751</v>
      </c>
      <c r="J29" s="8">
        <v>6000000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8066100.0099999998</v>
      </c>
      <c r="G44" s="8">
        <f t="shared" si="3"/>
        <v>0</v>
      </c>
      <c r="H44" s="8">
        <f t="shared" si="3"/>
        <v>6530751</v>
      </c>
      <c r="I44" s="8">
        <f t="shared" si="3"/>
        <v>0</v>
      </c>
      <c r="J44" s="8">
        <f t="shared" si="3"/>
        <v>6000000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46" sqref="J46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182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  <c r="F7" s="8">
        <v>477626.35</v>
      </c>
      <c r="H7" s="8">
        <v>477627</v>
      </c>
      <c r="J7" s="8">
        <f>417195</f>
        <v>417195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  <c r="F9" s="8">
        <v>228789.51</v>
      </c>
      <c r="H9" s="8">
        <v>228790</v>
      </c>
      <c r="J9" s="8">
        <f>193578-5396</f>
        <v>188182</v>
      </c>
    </row>
    <row r="10" spans="1:11" x14ac:dyDescent="0.35">
      <c r="C10" t="s">
        <v>150</v>
      </c>
      <c r="F10" s="8">
        <f t="shared" ref="F10:K10" si="0">SUM(F7:F9)</f>
        <v>706415.86</v>
      </c>
      <c r="G10" s="8">
        <f t="shared" si="0"/>
        <v>0</v>
      </c>
      <c r="H10" s="8">
        <f t="shared" si="0"/>
        <v>706417</v>
      </c>
      <c r="I10" s="8">
        <f t="shared" si="0"/>
        <v>0</v>
      </c>
      <c r="J10" s="8">
        <f t="shared" si="0"/>
        <v>605377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  <c r="H12" s="8">
        <v>750</v>
      </c>
      <c r="J12" s="8">
        <v>500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  <c r="F14" s="8">
        <v>5561229.9800000004</v>
      </c>
      <c r="H14" s="8">
        <f>5467728+6326274-1909967</f>
        <v>9884035</v>
      </c>
      <c r="J14" s="8">
        <f>7696902+4650780</f>
        <v>12347682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  <c r="F16" s="8">
        <v>7450.55</v>
      </c>
      <c r="H16" s="8">
        <v>7451</v>
      </c>
      <c r="J16" s="8">
        <v>62500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  <c r="H26" s="8">
        <v>18750</v>
      </c>
      <c r="J26" s="8">
        <v>16000</v>
      </c>
    </row>
    <row r="27" spans="1:11" x14ac:dyDescent="0.3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18750</v>
      </c>
      <c r="I27" s="8">
        <f t="shared" si="1"/>
        <v>0</v>
      </c>
      <c r="J27" s="8">
        <f t="shared" si="1"/>
        <v>16000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  <c r="F29" s="8">
        <v>2383323.7799999998</v>
      </c>
      <c r="H29" s="8">
        <v>100000</v>
      </c>
      <c r="J29" s="8">
        <v>15000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  <c r="F32" s="8">
        <v>7084</v>
      </c>
      <c r="H32" s="8">
        <v>13008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7084</v>
      </c>
      <c r="G35" s="8">
        <f t="shared" si="2"/>
        <v>0</v>
      </c>
      <c r="H35" s="8">
        <f t="shared" si="2"/>
        <v>13008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8665504.1699999999</v>
      </c>
      <c r="G44" s="8">
        <f t="shared" si="3"/>
        <v>0</v>
      </c>
      <c r="H44" s="8">
        <f t="shared" si="3"/>
        <v>10730411</v>
      </c>
      <c r="I44" s="8">
        <f t="shared" si="3"/>
        <v>0</v>
      </c>
      <c r="J44" s="8">
        <f t="shared" si="3"/>
        <v>13047059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12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5.81640625" style="8" customWidth="1"/>
    <col min="11" max="11" width="13.1796875" style="8" customWidth="1"/>
  </cols>
  <sheetData>
    <row r="1" spans="1:11" x14ac:dyDescent="0.35">
      <c r="A1" s="6" t="s">
        <v>183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3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3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7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184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3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3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2" spans="1:11" x14ac:dyDescent="0.35">
      <c r="A42">
        <f>Revenue!B4</f>
        <v>0</v>
      </c>
      <c r="B42" s="1">
        <v>900</v>
      </c>
      <c r="C42" t="s">
        <v>174</v>
      </c>
      <c r="D42" s="1">
        <v>901</v>
      </c>
      <c r="E42" t="s">
        <v>174</v>
      </c>
    </row>
    <row r="44" spans="1:11" x14ac:dyDescent="0.35">
      <c r="C44" s="3" t="s">
        <v>175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59"/>
  <sheetViews>
    <sheetView zoomScale="70" zoomScaleNormal="70" workbookViewId="0">
      <pane xSplit="2" ySplit="5" topLeftCell="S6" activePane="bottomRight" state="frozen"/>
      <selection pane="topRight" activeCell="B30" sqref="B30"/>
      <selection pane="bottomLeft" activeCell="B30" sqref="B30"/>
      <selection pane="bottomRight" activeCell="Y24" sqref="Y24"/>
    </sheetView>
  </sheetViews>
  <sheetFormatPr defaultRowHeight="14.5" x14ac:dyDescent="0.35"/>
  <cols>
    <col min="1" max="1" width="17" style="1" customWidth="1"/>
    <col min="2" max="2" width="37.1796875" customWidth="1"/>
    <col min="3" max="29" width="17.81640625" customWidth="1"/>
  </cols>
  <sheetData>
    <row r="1" spans="1:23" x14ac:dyDescent="0.35">
      <c r="A1" s="6" t="s">
        <v>185</v>
      </c>
      <c r="D1" s="1"/>
    </row>
    <row r="2" spans="1:23" x14ac:dyDescent="0.35">
      <c r="A2" s="6" t="s">
        <v>2</v>
      </c>
      <c r="B2" s="9" t="str">
        <f>Revenue!B2</f>
        <v>University of New Orleans</v>
      </c>
      <c r="D2" s="1"/>
    </row>
    <row r="3" spans="1:23" x14ac:dyDescent="0.35">
      <c r="A3" s="6" t="s">
        <v>3</v>
      </c>
      <c r="B3" s="7">
        <f>Revenue!B3</f>
        <v>0</v>
      </c>
      <c r="D3" s="1"/>
    </row>
    <row r="5" spans="1:23" s="3" customFormat="1" ht="15" thickBot="1" x14ac:dyDescent="0.4">
      <c r="A5" s="2" t="s">
        <v>186</v>
      </c>
    </row>
    <row r="6" spans="1:23" s="2" customFormat="1" ht="15.5" thickTop="1" thickBot="1" x14ac:dyDescent="0.4">
      <c r="A6" s="390" t="s">
        <v>36</v>
      </c>
      <c r="B6" s="390" t="s">
        <v>37</v>
      </c>
      <c r="C6" s="438" t="s">
        <v>187</v>
      </c>
      <c r="D6" s="438"/>
      <c r="E6" s="439"/>
      <c r="F6" s="440" t="s">
        <v>188</v>
      </c>
      <c r="G6" s="438"/>
      <c r="H6" s="439"/>
      <c r="I6" s="440" t="s">
        <v>189</v>
      </c>
      <c r="J6" s="438"/>
      <c r="K6" s="439"/>
      <c r="L6" s="440" t="s">
        <v>190</v>
      </c>
      <c r="M6" s="438"/>
      <c r="N6" s="439"/>
      <c r="O6" s="440" t="s">
        <v>191</v>
      </c>
      <c r="P6" s="438"/>
      <c r="Q6" s="439"/>
      <c r="R6" s="440" t="s">
        <v>192</v>
      </c>
      <c r="S6" s="438"/>
      <c r="T6" s="441"/>
      <c r="U6" s="440" t="s">
        <v>193</v>
      </c>
      <c r="V6" s="438"/>
      <c r="W6" s="441"/>
    </row>
    <row r="7" spans="1:23" s="2" customFormat="1" x14ac:dyDescent="0.35">
      <c r="A7" s="396" t="s">
        <v>41</v>
      </c>
      <c r="B7" s="396" t="s">
        <v>42</v>
      </c>
      <c r="C7" s="396" t="s">
        <v>194</v>
      </c>
      <c r="D7" s="396" t="s">
        <v>195</v>
      </c>
      <c r="E7" s="442" t="s">
        <v>196</v>
      </c>
      <c r="F7" s="395" t="s">
        <v>194</v>
      </c>
      <c r="G7" s="396" t="s">
        <v>195</v>
      </c>
      <c r="H7" s="442" t="s">
        <v>196</v>
      </c>
      <c r="I7" s="395" t="s">
        <v>194</v>
      </c>
      <c r="J7" s="396" t="s">
        <v>195</v>
      </c>
      <c r="K7" s="442" t="s">
        <v>196</v>
      </c>
      <c r="L7" s="395" t="s">
        <v>194</v>
      </c>
      <c r="M7" s="396" t="s">
        <v>195</v>
      </c>
      <c r="N7" s="442" t="s">
        <v>196</v>
      </c>
      <c r="O7" s="395" t="s">
        <v>194</v>
      </c>
      <c r="P7" s="396" t="s">
        <v>195</v>
      </c>
      <c r="Q7" s="442" t="s">
        <v>196</v>
      </c>
      <c r="R7" s="395" t="s">
        <v>194</v>
      </c>
      <c r="S7" s="396" t="s">
        <v>195</v>
      </c>
      <c r="T7" s="397" t="s">
        <v>196</v>
      </c>
      <c r="U7" s="395" t="s">
        <v>194</v>
      </c>
      <c r="V7" s="396" t="s">
        <v>195</v>
      </c>
      <c r="W7" s="397" t="s">
        <v>196</v>
      </c>
    </row>
    <row r="8" spans="1:23" x14ac:dyDescent="0.35">
      <c r="A8" s="443">
        <v>641</v>
      </c>
      <c r="B8" s="444" t="s">
        <v>197</v>
      </c>
      <c r="C8" s="445"/>
      <c r="D8" s="445"/>
      <c r="E8" s="446"/>
      <c r="F8" s="447">
        <v>58143</v>
      </c>
      <c r="G8" s="445">
        <v>450000</v>
      </c>
      <c r="H8" s="446">
        <v>65000</v>
      </c>
      <c r="I8" s="447">
        <v>57577</v>
      </c>
      <c r="J8" s="445">
        <v>131500</v>
      </c>
      <c r="K8" s="446">
        <v>60000</v>
      </c>
      <c r="L8" s="447">
        <v>1456</v>
      </c>
      <c r="M8" s="445">
        <v>115000</v>
      </c>
      <c r="N8" s="446">
        <v>10000</v>
      </c>
      <c r="O8" s="447"/>
      <c r="P8" s="445"/>
      <c r="Q8" s="446"/>
      <c r="R8" s="447">
        <v>1010</v>
      </c>
      <c r="S8" s="445"/>
      <c r="T8" s="448"/>
      <c r="U8" s="447">
        <f>R8+O8+L8+I8+F8+C8</f>
        <v>118186</v>
      </c>
      <c r="V8" s="447">
        <f>S8+P8+M8+J8+G8+D8</f>
        <v>696500</v>
      </c>
      <c r="W8" s="447">
        <f>T8+Q8+N8+K8+H8+E8</f>
        <v>135000</v>
      </c>
    </row>
    <row r="9" spans="1:23" x14ac:dyDescent="0.35">
      <c r="A9" s="449">
        <v>642</v>
      </c>
      <c r="B9" s="410" t="s">
        <v>198</v>
      </c>
      <c r="C9" s="450"/>
      <c r="D9" s="450"/>
      <c r="E9" s="451"/>
      <c r="F9" s="452"/>
      <c r="G9" s="450"/>
      <c r="H9" s="451"/>
      <c r="I9" s="452"/>
      <c r="J9" s="450"/>
      <c r="K9" s="451"/>
      <c r="L9" s="452"/>
      <c r="M9" s="450"/>
      <c r="N9" s="451"/>
      <c r="O9" s="452"/>
      <c r="P9" s="450"/>
      <c r="Q9" s="451"/>
      <c r="R9" s="452"/>
      <c r="S9" s="450"/>
      <c r="T9" s="453"/>
      <c r="U9" s="452">
        <f t="shared" ref="U9:W23" si="0">R9+O9+L9+I9+F9+C9</f>
        <v>0</v>
      </c>
      <c r="V9" s="452">
        <f t="shared" si="0"/>
        <v>0</v>
      </c>
      <c r="W9" s="452">
        <f t="shared" si="0"/>
        <v>0</v>
      </c>
    </row>
    <row r="10" spans="1:23" x14ac:dyDescent="0.35">
      <c r="A10" s="449">
        <v>643</v>
      </c>
      <c r="B10" s="410" t="s">
        <v>199</v>
      </c>
      <c r="C10" s="450"/>
      <c r="D10" s="450"/>
      <c r="E10" s="451"/>
      <c r="F10" s="452"/>
      <c r="G10" s="450"/>
      <c r="H10" s="451"/>
      <c r="I10" s="452"/>
      <c r="J10" s="450"/>
      <c r="K10" s="451"/>
      <c r="L10" s="452"/>
      <c r="M10" s="450"/>
      <c r="N10" s="451"/>
      <c r="O10" s="452"/>
      <c r="P10" s="450"/>
      <c r="Q10" s="451"/>
      <c r="R10" s="452"/>
      <c r="S10" s="450"/>
      <c r="T10" s="453"/>
      <c r="U10" s="452">
        <f t="shared" si="0"/>
        <v>0</v>
      </c>
      <c r="V10" s="452">
        <f t="shared" si="0"/>
        <v>0</v>
      </c>
      <c r="W10" s="452">
        <f t="shared" si="0"/>
        <v>0</v>
      </c>
    </row>
    <row r="11" spans="1:23" x14ac:dyDescent="0.35">
      <c r="A11" s="449">
        <v>644</v>
      </c>
      <c r="B11" s="410" t="s">
        <v>200</v>
      </c>
      <c r="C11" s="450"/>
      <c r="D11" s="450"/>
      <c r="E11" s="451"/>
      <c r="F11" s="452">
        <v>425000</v>
      </c>
      <c r="G11" s="450"/>
      <c r="H11" s="451">
        <v>585000</v>
      </c>
      <c r="I11" s="452">
        <v>43500</v>
      </c>
      <c r="J11" s="450"/>
      <c r="K11" s="451"/>
      <c r="L11" s="452">
        <v>76500</v>
      </c>
      <c r="M11" s="450">
        <v>35000</v>
      </c>
      <c r="N11" s="451">
        <v>135000</v>
      </c>
      <c r="O11" s="452"/>
      <c r="P11" s="450"/>
      <c r="Q11" s="451"/>
      <c r="R11" s="452"/>
      <c r="S11" s="450"/>
      <c r="T11" s="453"/>
      <c r="U11" s="452">
        <f t="shared" si="0"/>
        <v>545000</v>
      </c>
      <c r="V11" s="452">
        <f t="shared" si="0"/>
        <v>35000</v>
      </c>
      <c r="W11" s="452">
        <f t="shared" si="0"/>
        <v>720000</v>
      </c>
    </row>
    <row r="12" spans="1:23" x14ac:dyDescent="0.35">
      <c r="A12" s="449">
        <v>645</v>
      </c>
      <c r="B12" s="410" t="s">
        <v>201</v>
      </c>
      <c r="C12" s="450"/>
      <c r="D12" s="450"/>
      <c r="E12" s="451"/>
      <c r="F12" s="452"/>
      <c r="G12" s="450"/>
      <c r="H12" s="451"/>
      <c r="I12" s="452"/>
      <c r="J12" s="450"/>
      <c r="K12" s="451"/>
      <c r="L12" s="452"/>
      <c r="M12" s="450"/>
      <c r="N12" s="451"/>
      <c r="O12" s="452"/>
      <c r="P12" s="450"/>
      <c r="Q12" s="451"/>
      <c r="R12" s="452">
        <v>212448</v>
      </c>
      <c r="S12" s="450">
        <v>90000</v>
      </c>
      <c r="T12" s="453"/>
      <c r="U12" s="452">
        <f t="shared" si="0"/>
        <v>212448</v>
      </c>
      <c r="V12" s="452">
        <f t="shared" si="0"/>
        <v>90000</v>
      </c>
      <c r="W12" s="452">
        <f t="shared" si="0"/>
        <v>0</v>
      </c>
    </row>
    <row r="13" spans="1:23" x14ac:dyDescent="0.35">
      <c r="A13" s="449">
        <v>646</v>
      </c>
      <c r="B13" s="410" t="s">
        <v>202</v>
      </c>
      <c r="C13" s="450"/>
      <c r="D13" s="450"/>
      <c r="E13" s="451"/>
      <c r="F13" s="452"/>
      <c r="G13" s="450"/>
      <c r="H13" s="451"/>
      <c r="I13" s="452"/>
      <c r="J13" s="450"/>
      <c r="K13" s="451"/>
      <c r="L13" s="452"/>
      <c r="M13" s="450"/>
      <c r="N13" s="451"/>
      <c r="O13" s="452"/>
      <c r="P13" s="450"/>
      <c r="Q13" s="451"/>
      <c r="R13" s="452">
        <v>1169880</v>
      </c>
      <c r="S13" s="450">
        <v>2182205</v>
      </c>
      <c r="T13" s="453">
        <v>1083307</v>
      </c>
      <c r="U13" s="452">
        <f t="shared" si="0"/>
        <v>1169880</v>
      </c>
      <c r="V13" s="452">
        <f t="shared" si="0"/>
        <v>2182205</v>
      </c>
      <c r="W13" s="452">
        <f t="shared" si="0"/>
        <v>1083307</v>
      </c>
    </row>
    <row r="14" spans="1:23" x14ac:dyDescent="0.35">
      <c r="A14" s="449">
        <v>647</v>
      </c>
      <c r="B14" s="410" t="s">
        <v>203</v>
      </c>
      <c r="C14" s="450"/>
      <c r="D14" s="450"/>
      <c r="E14" s="451"/>
      <c r="F14" s="452"/>
      <c r="G14" s="450"/>
      <c r="H14" s="451"/>
      <c r="I14" s="452"/>
      <c r="J14" s="450"/>
      <c r="K14" s="451"/>
      <c r="L14" s="452"/>
      <c r="M14" s="450"/>
      <c r="N14" s="451"/>
      <c r="O14" s="452"/>
      <c r="P14" s="450"/>
      <c r="Q14" s="451"/>
      <c r="R14" s="452"/>
      <c r="S14" s="450">
        <v>15000</v>
      </c>
      <c r="T14" s="453">
        <v>10000</v>
      </c>
      <c r="U14" s="452">
        <f t="shared" si="0"/>
        <v>0</v>
      </c>
      <c r="V14" s="452">
        <f t="shared" si="0"/>
        <v>15000</v>
      </c>
      <c r="W14" s="452">
        <f t="shared" si="0"/>
        <v>10000</v>
      </c>
    </row>
    <row r="15" spans="1:23" x14ac:dyDescent="0.35">
      <c r="A15" s="449">
        <v>648</v>
      </c>
      <c r="B15" s="410" t="s">
        <v>204</v>
      </c>
      <c r="C15" s="450"/>
      <c r="D15" s="450"/>
      <c r="E15" s="451"/>
      <c r="F15" s="452"/>
      <c r="G15" s="450"/>
      <c r="H15" s="451"/>
      <c r="I15" s="452"/>
      <c r="J15" s="450"/>
      <c r="K15" s="451"/>
      <c r="L15" s="452"/>
      <c r="M15" s="450"/>
      <c r="N15" s="451"/>
      <c r="O15" s="452"/>
      <c r="P15" s="450"/>
      <c r="Q15" s="451"/>
      <c r="R15" s="452">
        <v>438956</v>
      </c>
      <c r="S15" s="450">
        <v>360300</v>
      </c>
      <c r="T15" s="453">
        <v>400368</v>
      </c>
      <c r="U15" s="454">
        <f t="shared" si="0"/>
        <v>438956</v>
      </c>
      <c r="V15" s="452">
        <f t="shared" si="0"/>
        <v>360300</v>
      </c>
      <c r="W15" s="452">
        <f t="shared" si="0"/>
        <v>400368</v>
      </c>
    </row>
    <row r="16" spans="1:23" x14ac:dyDescent="0.35">
      <c r="A16" s="449">
        <v>649</v>
      </c>
      <c r="B16" s="410" t="s">
        <v>205</v>
      </c>
      <c r="C16" s="450"/>
      <c r="D16" s="450"/>
      <c r="E16" s="451"/>
      <c r="F16" s="452"/>
      <c r="G16" s="450"/>
      <c r="H16" s="451"/>
      <c r="I16" s="452"/>
      <c r="J16" s="450"/>
      <c r="K16" s="451"/>
      <c r="L16" s="452"/>
      <c r="M16" s="450"/>
      <c r="N16" s="451"/>
      <c r="O16" s="452"/>
      <c r="P16" s="450"/>
      <c r="Q16" s="451"/>
      <c r="R16" s="452"/>
      <c r="S16" s="450"/>
      <c r="T16" s="453">
        <f>350000</f>
        <v>350000</v>
      </c>
      <c r="U16" s="454">
        <f t="shared" si="0"/>
        <v>0</v>
      </c>
      <c r="V16" s="452">
        <f t="shared" si="0"/>
        <v>0</v>
      </c>
      <c r="W16" s="452">
        <f t="shared" si="0"/>
        <v>350000</v>
      </c>
    </row>
    <row r="17" spans="1:29" x14ac:dyDescent="0.35">
      <c r="A17" s="449">
        <v>650</v>
      </c>
      <c r="B17" s="410" t="s">
        <v>206</v>
      </c>
      <c r="C17" s="450"/>
      <c r="D17" s="450"/>
      <c r="E17" s="451"/>
      <c r="F17" s="452"/>
      <c r="G17" s="450"/>
      <c r="H17" s="451"/>
      <c r="I17" s="452"/>
      <c r="J17" s="450"/>
      <c r="K17" s="451"/>
      <c r="L17" s="452"/>
      <c r="M17" s="450"/>
      <c r="N17" s="451"/>
      <c r="O17" s="452"/>
      <c r="P17" s="450"/>
      <c r="Q17" s="451"/>
      <c r="R17" s="452"/>
      <c r="S17" s="450"/>
      <c r="T17" s="453"/>
      <c r="U17" s="454">
        <f t="shared" si="0"/>
        <v>0</v>
      </c>
      <c r="V17" s="452">
        <f t="shared" si="0"/>
        <v>0</v>
      </c>
      <c r="W17" s="452">
        <f t="shared" si="0"/>
        <v>0</v>
      </c>
    </row>
    <row r="18" spans="1:29" x14ac:dyDescent="0.35">
      <c r="A18" s="449">
        <v>651</v>
      </c>
      <c r="B18" s="410" t="s">
        <v>207</v>
      </c>
      <c r="C18" s="450"/>
      <c r="D18" s="450"/>
      <c r="E18" s="451"/>
      <c r="F18" s="452">
        <v>1324</v>
      </c>
      <c r="G18" s="450">
        <v>18000</v>
      </c>
      <c r="H18" s="451"/>
      <c r="I18" s="452">
        <v>1827</v>
      </c>
      <c r="J18" s="450">
        <v>62500</v>
      </c>
      <c r="K18" s="451"/>
      <c r="L18" s="452">
        <v>1065</v>
      </c>
      <c r="M18" s="450"/>
      <c r="N18" s="451"/>
      <c r="O18" s="452"/>
      <c r="P18" s="450"/>
      <c r="Q18" s="451"/>
      <c r="R18" s="452">
        <v>80056</v>
      </c>
      <c r="S18" s="450">
        <v>659555</v>
      </c>
      <c r="T18" s="453">
        <v>227500</v>
      </c>
      <c r="U18" s="454">
        <f t="shared" si="0"/>
        <v>84272</v>
      </c>
      <c r="V18" s="452">
        <f t="shared" si="0"/>
        <v>740055</v>
      </c>
      <c r="W18" s="452">
        <f t="shared" si="0"/>
        <v>227500</v>
      </c>
    </row>
    <row r="19" spans="1:29" x14ac:dyDescent="0.35">
      <c r="A19" s="449">
        <v>652</v>
      </c>
      <c r="B19" s="410" t="s">
        <v>208</v>
      </c>
      <c r="C19" s="450"/>
      <c r="D19" s="450"/>
      <c r="E19" s="451"/>
      <c r="F19" s="452"/>
      <c r="G19" s="450"/>
      <c r="H19" s="451"/>
      <c r="I19" s="452"/>
      <c r="J19" s="450"/>
      <c r="K19" s="451"/>
      <c r="L19" s="452"/>
      <c r="M19" s="450"/>
      <c r="N19" s="451"/>
      <c r="O19" s="452"/>
      <c r="P19" s="450"/>
      <c r="Q19" s="451"/>
      <c r="R19" s="452"/>
      <c r="S19" s="450"/>
      <c r="T19" s="453"/>
      <c r="U19" s="454">
        <f t="shared" si="0"/>
        <v>0</v>
      </c>
      <c r="V19" s="452">
        <f t="shared" si="0"/>
        <v>0</v>
      </c>
      <c r="W19" s="452">
        <f t="shared" si="0"/>
        <v>0</v>
      </c>
    </row>
    <row r="20" spans="1:29" x14ac:dyDescent="0.35">
      <c r="A20" s="449">
        <v>653</v>
      </c>
      <c r="B20" s="410" t="s">
        <v>209</v>
      </c>
      <c r="C20" s="450"/>
      <c r="D20" s="450"/>
      <c r="E20" s="451"/>
      <c r="F20" s="452">
        <v>13115</v>
      </c>
      <c r="G20" s="450"/>
      <c r="H20" s="451">
        <v>15000</v>
      </c>
      <c r="I20" s="452">
        <v>25070</v>
      </c>
      <c r="J20" s="450"/>
      <c r="K20" s="451">
        <v>85000</v>
      </c>
      <c r="L20" s="452">
        <v>572</v>
      </c>
      <c r="M20" s="450"/>
      <c r="N20" s="451">
        <v>5000</v>
      </c>
      <c r="O20" s="452"/>
      <c r="P20" s="450"/>
      <c r="Q20" s="451"/>
      <c r="R20" s="452">
        <v>175112</v>
      </c>
      <c r="S20" s="450"/>
      <c r="T20" s="453">
        <v>250000</v>
      </c>
      <c r="U20" s="454">
        <f t="shared" si="0"/>
        <v>213869</v>
      </c>
      <c r="V20" s="452">
        <f t="shared" si="0"/>
        <v>0</v>
      </c>
      <c r="W20" s="452">
        <f t="shared" si="0"/>
        <v>355000</v>
      </c>
    </row>
    <row r="21" spans="1:29" x14ac:dyDescent="0.35">
      <c r="A21" s="449">
        <v>654</v>
      </c>
      <c r="B21" s="410" t="s">
        <v>210</v>
      </c>
      <c r="C21" s="450"/>
      <c r="D21" s="450"/>
      <c r="E21" s="451"/>
      <c r="F21" s="452"/>
      <c r="G21" s="450"/>
      <c r="H21" s="451"/>
      <c r="I21" s="452"/>
      <c r="J21" s="450"/>
      <c r="K21" s="451"/>
      <c r="L21" s="452"/>
      <c r="M21" s="450"/>
      <c r="N21" s="451"/>
      <c r="O21" s="452"/>
      <c r="P21" s="450"/>
      <c r="Q21" s="451"/>
      <c r="R21" s="452">
        <v>4205284</v>
      </c>
      <c r="S21" s="450">
        <f>3800000-825000</f>
        <v>2975000</v>
      </c>
      <c r="T21" s="453">
        <f>3800000-1325000</f>
        <v>2475000</v>
      </c>
      <c r="U21" s="454">
        <f t="shared" si="0"/>
        <v>4205284</v>
      </c>
      <c r="V21" s="452">
        <f t="shared" si="0"/>
        <v>2975000</v>
      </c>
      <c r="W21" s="452">
        <f t="shared" si="0"/>
        <v>2475000</v>
      </c>
      <c r="Y21" s="455"/>
    </row>
    <row r="22" spans="1:29" x14ac:dyDescent="0.35">
      <c r="A22" s="449">
        <v>655</v>
      </c>
      <c r="B22" s="410" t="s">
        <v>211</v>
      </c>
      <c r="C22" s="450"/>
      <c r="D22" s="450"/>
      <c r="E22" s="451"/>
      <c r="F22" s="452"/>
      <c r="G22" s="450"/>
      <c r="H22" s="451"/>
      <c r="I22" s="452"/>
      <c r="J22" s="450"/>
      <c r="K22" s="451"/>
      <c r="L22" s="452"/>
      <c r="M22" s="450"/>
      <c r="N22" s="451"/>
      <c r="O22" s="452"/>
      <c r="P22" s="450"/>
      <c r="Q22" s="451"/>
      <c r="R22" s="452">
        <v>891015</v>
      </c>
      <c r="S22" s="450">
        <v>675000</v>
      </c>
      <c r="T22" s="453">
        <f>1198565+771933-18716</f>
        <v>1951782</v>
      </c>
      <c r="U22" s="454">
        <f t="shared" si="0"/>
        <v>891015</v>
      </c>
      <c r="V22" s="452">
        <f t="shared" si="0"/>
        <v>675000</v>
      </c>
      <c r="W22" s="452">
        <f t="shared" si="0"/>
        <v>1951782</v>
      </c>
    </row>
    <row r="23" spans="1:29" x14ac:dyDescent="0.35">
      <c r="A23" s="449">
        <v>656</v>
      </c>
      <c r="B23" s="410" t="s">
        <v>212</v>
      </c>
      <c r="C23" s="456"/>
      <c r="D23" s="456"/>
      <c r="E23" s="457"/>
      <c r="F23" s="458"/>
      <c r="G23" s="456"/>
      <c r="H23" s="457"/>
      <c r="I23" s="458"/>
      <c r="J23" s="456"/>
      <c r="K23" s="457"/>
      <c r="L23" s="458"/>
      <c r="M23" s="456"/>
      <c r="N23" s="457"/>
      <c r="O23" s="458"/>
      <c r="P23" s="456"/>
      <c r="Q23" s="457"/>
      <c r="R23" s="458"/>
      <c r="S23" s="456"/>
      <c r="T23" s="459"/>
      <c r="U23" s="458">
        <f t="shared" si="0"/>
        <v>0</v>
      </c>
      <c r="V23" s="458">
        <f t="shared" si="0"/>
        <v>0</v>
      </c>
      <c r="W23" s="458">
        <f t="shared" si="0"/>
        <v>0</v>
      </c>
      <c r="Z23" s="379"/>
    </row>
    <row r="24" spans="1:29" s="3" customFormat="1" x14ac:dyDescent="0.35">
      <c r="A24" s="460"/>
      <c r="B24" s="434" t="s">
        <v>193</v>
      </c>
      <c r="C24" s="461">
        <f t="shared" ref="C24:T24" si="1">SUM(C8:C23)</f>
        <v>0</v>
      </c>
      <c r="D24" s="461">
        <f t="shared" si="1"/>
        <v>0</v>
      </c>
      <c r="E24" s="462">
        <f t="shared" si="1"/>
        <v>0</v>
      </c>
      <c r="F24" s="461">
        <f t="shared" si="1"/>
        <v>497582</v>
      </c>
      <c r="G24" s="461">
        <f t="shared" si="1"/>
        <v>468000</v>
      </c>
      <c r="H24" s="462">
        <f t="shared" si="1"/>
        <v>665000</v>
      </c>
      <c r="I24" s="463">
        <f t="shared" si="1"/>
        <v>127974</v>
      </c>
      <c r="J24" s="461">
        <f t="shared" si="1"/>
        <v>194000</v>
      </c>
      <c r="K24" s="462">
        <f t="shared" si="1"/>
        <v>145000</v>
      </c>
      <c r="L24" s="463">
        <f t="shared" si="1"/>
        <v>79593</v>
      </c>
      <c r="M24" s="461">
        <f t="shared" si="1"/>
        <v>150000</v>
      </c>
      <c r="N24" s="462">
        <f t="shared" si="1"/>
        <v>150000</v>
      </c>
      <c r="O24" s="463">
        <f t="shared" si="1"/>
        <v>0</v>
      </c>
      <c r="P24" s="461">
        <f t="shared" si="1"/>
        <v>0</v>
      </c>
      <c r="Q24" s="462">
        <f t="shared" si="1"/>
        <v>0</v>
      </c>
      <c r="R24" s="463">
        <f t="shared" si="1"/>
        <v>7173761</v>
      </c>
      <c r="S24" s="461">
        <f t="shared" si="1"/>
        <v>6957060</v>
      </c>
      <c r="T24" s="464">
        <f t="shared" si="1"/>
        <v>6747957</v>
      </c>
      <c r="U24" s="463">
        <f>SUM(U8:U23)</f>
        <v>7878910</v>
      </c>
      <c r="V24" s="461">
        <f>SUM(V8:V23)</f>
        <v>7769060</v>
      </c>
      <c r="W24" s="464">
        <f>SUM(W8:W23)</f>
        <v>7707957</v>
      </c>
      <c r="Y24" s="465"/>
    </row>
    <row r="25" spans="1:29" ht="15" thickTop="1" x14ac:dyDescent="0.35">
      <c r="C25" s="466"/>
      <c r="L25" s="466"/>
      <c r="Z25" s="379"/>
    </row>
    <row r="27" spans="1:29" s="3" customFormat="1" ht="15" thickBot="1" x14ac:dyDescent="0.4">
      <c r="A27" s="2" t="s">
        <v>213</v>
      </c>
      <c r="C27" s="467"/>
    </row>
    <row r="28" spans="1:29" s="2" customFormat="1" ht="15.5" thickTop="1" thickBot="1" x14ac:dyDescent="0.4">
      <c r="A28" s="390" t="s">
        <v>36</v>
      </c>
      <c r="B28" s="390" t="s">
        <v>37</v>
      </c>
      <c r="C28" s="438" t="s">
        <v>214</v>
      </c>
      <c r="D28" s="438"/>
      <c r="E28" s="439"/>
      <c r="F28" s="440" t="s">
        <v>215</v>
      </c>
      <c r="G28" s="438"/>
      <c r="H28" s="439"/>
      <c r="I28" s="440" t="s">
        <v>188</v>
      </c>
      <c r="J28" s="438"/>
      <c r="K28" s="439"/>
      <c r="L28" s="440" t="s">
        <v>216</v>
      </c>
      <c r="M28" s="438"/>
      <c r="N28" s="439"/>
      <c r="O28" s="440" t="s">
        <v>189</v>
      </c>
      <c r="P28" s="438"/>
      <c r="Q28" s="439"/>
      <c r="R28" s="440" t="s">
        <v>217</v>
      </c>
      <c r="S28" s="438"/>
      <c r="T28" s="441"/>
      <c r="U28" s="440" t="s">
        <v>192</v>
      </c>
      <c r="V28" s="438"/>
      <c r="W28" s="441"/>
      <c r="X28" s="440" t="s">
        <v>218</v>
      </c>
      <c r="Y28" s="438"/>
      <c r="Z28" s="441"/>
      <c r="AA28" s="440" t="s">
        <v>219</v>
      </c>
      <c r="AB28" s="438"/>
      <c r="AC28" s="441"/>
    </row>
    <row r="29" spans="1:29" s="2" customFormat="1" ht="15.5" thickTop="1" thickBot="1" x14ac:dyDescent="0.4">
      <c r="A29" s="396" t="s">
        <v>41</v>
      </c>
      <c r="B29" s="396" t="s">
        <v>42</v>
      </c>
      <c r="C29" s="396" t="s">
        <v>194</v>
      </c>
      <c r="D29" s="396" t="s">
        <v>195</v>
      </c>
      <c r="E29" s="442" t="s">
        <v>196</v>
      </c>
      <c r="F29" s="395" t="s">
        <v>194</v>
      </c>
      <c r="G29" s="396" t="s">
        <v>195</v>
      </c>
      <c r="H29" s="442" t="s">
        <v>196</v>
      </c>
      <c r="I29" s="395" t="s">
        <v>194</v>
      </c>
      <c r="J29" s="396" t="s">
        <v>195</v>
      </c>
      <c r="K29" s="442" t="s">
        <v>196</v>
      </c>
      <c r="L29" s="395" t="s">
        <v>194</v>
      </c>
      <c r="M29" s="396" t="s">
        <v>195</v>
      </c>
      <c r="N29" s="442" t="s">
        <v>196</v>
      </c>
      <c r="O29" s="395" t="s">
        <v>194</v>
      </c>
      <c r="P29" s="396" t="s">
        <v>195</v>
      </c>
      <c r="Q29" s="442" t="s">
        <v>196</v>
      </c>
      <c r="R29" s="468" t="s">
        <v>194</v>
      </c>
      <c r="S29" s="396" t="s">
        <v>195</v>
      </c>
      <c r="T29" s="397" t="s">
        <v>196</v>
      </c>
      <c r="U29" s="395" t="s">
        <v>194</v>
      </c>
      <c r="V29" s="396" t="s">
        <v>195</v>
      </c>
      <c r="W29" s="397" t="s">
        <v>196</v>
      </c>
      <c r="X29" s="395" t="s">
        <v>194</v>
      </c>
      <c r="Y29" s="396" t="s">
        <v>195</v>
      </c>
      <c r="Z29" s="397" t="s">
        <v>196</v>
      </c>
      <c r="AA29" s="395" t="s">
        <v>194</v>
      </c>
      <c r="AB29" s="396" t="s">
        <v>195</v>
      </c>
      <c r="AC29" s="397" t="s">
        <v>196</v>
      </c>
    </row>
    <row r="30" spans="1:29" ht="15" thickTop="1" x14ac:dyDescent="0.35">
      <c r="A30" s="443">
        <v>811</v>
      </c>
      <c r="B30" s="444" t="s">
        <v>220</v>
      </c>
      <c r="C30" s="445">
        <v>522011</v>
      </c>
      <c r="D30" s="445">
        <f>701096-100000</f>
        <v>601096</v>
      </c>
      <c r="E30" s="446">
        <v>554165.52</v>
      </c>
      <c r="F30" s="447"/>
      <c r="G30" s="445"/>
      <c r="H30" s="446"/>
      <c r="I30" s="447">
        <v>369932</v>
      </c>
      <c r="J30" s="445">
        <v>362591</v>
      </c>
      <c r="K30" s="446">
        <v>439228.91</v>
      </c>
      <c r="L30" s="447">
        <v>228265.56</v>
      </c>
      <c r="M30" s="445">
        <v>212900</v>
      </c>
      <c r="N30" s="446">
        <v>232216.06</v>
      </c>
      <c r="O30" s="447">
        <v>236476</v>
      </c>
      <c r="P30" s="445">
        <v>176878</v>
      </c>
      <c r="Q30" s="446">
        <v>263078.7</v>
      </c>
      <c r="R30" s="447">
        <v>551928</v>
      </c>
      <c r="S30" s="445">
        <v>582339</v>
      </c>
      <c r="T30" s="446">
        <v>524151.5</v>
      </c>
      <c r="U30" s="447">
        <v>431284.62</v>
      </c>
      <c r="V30" s="445">
        <v>396736</v>
      </c>
      <c r="W30" s="446">
        <v>372244.9</v>
      </c>
      <c r="X30" s="447"/>
      <c r="Y30" s="445"/>
      <c r="Z30" s="448"/>
      <c r="AA30" s="447">
        <f>X30+U30+R30+O30+L30+I30+F30+C30</f>
        <v>2339897.1800000002</v>
      </c>
      <c r="AB30" s="447">
        <f>Y30+V30+S30+P30+M30+J30+G30+D30</f>
        <v>2332540</v>
      </c>
      <c r="AC30" s="447">
        <f>Z30+W30+T30+Q30+N30+K30+H30+E30</f>
        <v>2385085.59</v>
      </c>
    </row>
    <row r="31" spans="1:29" x14ac:dyDescent="0.35">
      <c r="A31" s="449">
        <v>812</v>
      </c>
      <c r="B31" s="410" t="s">
        <v>221</v>
      </c>
      <c r="C31" s="450">
        <v>261351</v>
      </c>
      <c r="D31" s="450">
        <v>294461</v>
      </c>
      <c r="E31" s="451">
        <v>232749.52</v>
      </c>
      <c r="F31" s="452"/>
      <c r="G31" s="450"/>
      <c r="H31" s="451"/>
      <c r="I31" s="452">
        <v>173575</v>
      </c>
      <c r="J31" s="450">
        <v>156188</v>
      </c>
      <c r="K31" s="451">
        <v>184476.14</v>
      </c>
      <c r="L31" s="452">
        <v>125591</v>
      </c>
      <c r="M31" s="450">
        <v>97218</v>
      </c>
      <c r="N31" s="451">
        <v>97530.75</v>
      </c>
      <c r="O31" s="452">
        <v>122520</v>
      </c>
      <c r="P31" s="450">
        <v>59554</v>
      </c>
      <c r="Q31" s="451">
        <v>110493.05</v>
      </c>
      <c r="R31" s="452">
        <v>267631</v>
      </c>
      <c r="S31" s="450">
        <v>259057</v>
      </c>
      <c r="T31" s="451">
        <f>2050+220143.63</f>
        <v>222193.63</v>
      </c>
      <c r="U31" s="452">
        <v>212575</v>
      </c>
      <c r="V31" s="450">
        <v>258280</v>
      </c>
      <c r="W31" s="451">
        <v>156342.85999999999</v>
      </c>
      <c r="X31" s="452"/>
      <c r="Y31" s="450">
        <f>13200-13200</f>
        <v>0</v>
      </c>
      <c r="Z31" s="453"/>
      <c r="AA31" s="452">
        <f t="shared" ref="AA31:AC44" si="2">X31+U31+R31+O31+L31+I31+F31+C31</f>
        <v>1163243</v>
      </c>
      <c r="AB31" s="452">
        <f t="shared" si="2"/>
        <v>1124758</v>
      </c>
      <c r="AC31" s="452">
        <f t="shared" si="2"/>
        <v>1003785.9500000001</v>
      </c>
    </row>
    <row r="32" spans="1:29" x14ac:dyDescent="0.35">
      <c r="A32" s="449">
        <v>813</v>
      </c>
      <c r="B32" s="410" t="s">
        <v>222</v>
      </c>
      <c r="C32" s="450">
        <v>20690</v>
      </c>
      <c r="D32" s="450">
        <v>7500</v>
      </c>
      <c r="E32" s="451">
        <v>12800</v>
      </c>
      <c r="F32" s="452"/>
      <c r="G32" s="450"/>
      <c r="H32" s="451"/>
      <c r="I32" s="452">
        <v>503</v>
      </c>
      <c r="J32" s="450">
        <v>10000</v>
      </c>
      <c r="K32" s="451"/>
      <c r="L32" s="452">
        <v>29703</v>
      </c>
      <c r="M32" s="450">
        <v>20000</v>
      </c>
      <c r="N32" s="451"/>
      <c r="O32" s="452">
        <v>21375</v>
      </c>
      <c r="P32" s="450">
        <v>13500</v>
      </c>
      <c r="Q32" s="451"/>
      <c r="R32" s="452">
        <v>72356</v>
      </c>
      <c r="S32" s="450">
        <v>40500</v>
      </c>
      <c r="T32" s="451">
        <v>25000</v>
      </c>
      <c r="U32" s="452">
        <f>118716.63+2145.52</f>
        <v>120862.15000000001</v>
      </c>
      <c r="V32" s="450">
        <f>402000-200000</f>
        <v>202000</v>
      </c>
      <c r="W32" s="451">
        <v>15000</v>
      </c>
      <c r="X32" s="452"/>
      <c r="Y32" s="450"/>
      <c r="Z32" s="453"/>
      <c r="AA32" s="452">
        <f t="shared" si="2"/>
        <v>265489.15000000002</v>
      </c>
      <c r="AB32" s="452">
        <f t="shared" si="2"/>
        <v>293500</v>
      </c>
      <c r="AC32" s="452">
        <f t="shared" si="2"/>
        <v>52800</v>
      </c>
    </row>
    <row r="33" spans="1:29" x14ac:dyDescent="0.35">
      <c r="A33" s="449">
        <v>814</v>
      </c>
      <c r="B33" s="410" t="s">
        <v>223</v>
      </c>
      <c r="C33" s="450"/>
      <c r="D33" s="450"/>
      <c r="E33" s="451"/>
      <c r="F33" s="452"/>
      <c r="G33" s="450"/>
      <c r="H33" s="451"/>
      <c r="I33" s="452"/>
      <c r="J33" s="450"/>
      <c r="K33" s="451"/>
      <c r="L33" s="452"/>
      <c r="M33" s="450"/>
      <c r="N33" s="451"/>
      <c r="O33" s="452"/>
      <c r="P33" s="450"/>
      <c r="Q33" s="451"/>
      <c r="R33" s="452"/>
      <c r="S33" s="450"/>
      <c r="T33" s="451"/>
      <c r="U33" s="452"/>
      <c r="V33" s="450"/>
      <c r="W33" s="451"/>
      <c r="X33" s="452"/>
      <c r="Y33" s="450"/>
      <c r="Z33" s="453"/>
      <c r="AA33" s="452">
        <f t="shared" si="2"/>
        <v>0</v>
      </c>
      <c r="AB33" s="452">
        <f t="shared" si="2"/>
        <v>0</v>
      </c>
      <c r="AC33" s="452">
        <f t="shared" si="2"/>
        <v>0</v>
      </c>
    </row>
    <row r="34" spans="1:29" x14ac:dyDescent="0.35">
      <c r="A34" s="449">
        <v>815</v>
      </c>
      <c r="B34" s="410" t="s">
        <v>200</v>
      </c>
      <c r="C34" s="450"/>
      <c r="D34" s="450"/>
      <c r="E34" s="451"/>
      <c r="F34" s="452"/>
      <c r="G34" s="450"/>
      <c r="H34" s="451"/>
      <c r="I34" s="452">
        <v>20250</v>
      </c>
      <c r="J34" s="450"/>
      <c r="K34" s="451"/>
      <c r="L34" s="452"/>
      <c r="M34" s="450"/>
      <c r="N34" s="451"/>
      <c r="O34" s="452"/>
      <c r="P34" s="450"/>
      <c r="Q34" s="451"/>
      <c r="R34" s="452"/>
      <c r="S34" s="450"/>
      <c r="T34" s="451"/>
      <c r="U34" s="452"/>
      <c r="V34" s="450"/>
      <c r="W34" s="451"/>
      <c r="X34" s="452"/>
      <c r="Y34" s="450"/>
      <c r="Z34" s="453"/>
      <c r="AA34" s="452">
        <f t="shared" si="2"/>
        <v>20250</v>
      </c>
      <c r="AB34" s="452">
        <f t="shared" si="2"/>
        <v>0</v>
      </c>
      <c r="AC34" s="452">
        <f t="shared" si="2"/>
        <v>0</v>
      </c>
    </row>
    <row r="35" spans="1:29" x14ac:dyDescent="0.35">
      <c r="A35" s="449">
        <v>816</v>
      </c>
      <c r="B35" s="410" t="s">
        <v>224</v>
      </c>
      <c r="C35" s="450"/>
      <c r="D35" s="450"/>
      <c r="E35" s="451"/>
      <c r="F35" s="452"/>
      <c r="G35" s="450"/>
      <c r="H35" s="451"/>
      <c r="I35" s="452">
        <v>608877</v>
      </c>
      <c r="J35" s="450">
        <v>341300</v>
      </c>
      <c r="K35" s="451">
        <v>391300</v>
      </c>
      <c r="L35" s="452">
        <v>252696</v>
      </c>
      <c r="M35" s="450">
        <v>255370</v>
      </c>
      <c r="N35" s="451">
        <v>305370</v>
      </c>
      <c r="O35" s="452">
        <v>274017</v>
      </c>
      <c r="P35" s="450">
        <f>484900-200000</f>
        <v>284900</v>
      </c>
      <c r="Q35" s="451">
        <v>432028</v>
      </c>
      <c r="R35" s="452">
        <v>1175733</v>
      </c>
      <c r="S35" s="450">
        <f>1732450-300000</f>
        <v>1432450</v>
      </c>
      <c r="T35" s="451">
        <v>1551306</v>
      </c>
      <c r="U35" s="452"/>
      <c r="V35" s="450">
        <v>25000</v>
      </c>
      <c r="W35" s="451">
        <v>225000</v>
      </c>
      <c r="X35" s="452"/>
      <c r="Y35" s="450"/>
      <c r="Z35" s="453"/>
      <c r="AA35" s="452">
        <f t="shared" si="2"/>
        <v>2311323</v>
      </c>
      <c r="AB35" s="452">
        <f t="shared" si="2"/>
        <v>2339020</v>
      </c>
      <c r="AC35" s="452">
        <f t="shared" si="2"/>
        <v>2905004</v>
      </c>
    </row>
    <row r="36" spans="1:29" x14ac:dyDescent="0.35">
      <c r="A36" s="449">
        <v>817</v>
      </c>
      <c r="B36" s="410" t="s">
        <v>225</v>
      </c>
      <c r="C36" s="450">
        <v>925</v>
      </c>
      <c r="D36" s="450"/>
      <c r="E36" s="451"/>
      <c r="F36" s="452"/>
      <c r="G36" s="450"/>
      <c r="H36" s="451"/>
      <c r="I36" s="452"/>
      <c r="J36" s="450"/>
      <c r="K36" s="451"/>
      <c r="L36" s="452"/>
      <c r="M36" s="450"/>
      <c r="N36" s="451"/>
      <c r="O36" s="452"/>
      <c r="P36" s="450"/>
      <c r="Q36" s="451"/>
      <c r="R36" s="452"/>
      <c r="S36" s="450"/>
      <c r="T36" s="451"/>
      <c r="U36" s="452">
        <v>25119</v>
      </c>
      <c r="V36" s="450"/>
      <c r="W36" s="451"/>
      <c r="X36" s="452"/>
      <c r="Y36" s="450"/>
      <c r="Z36" s="453"/>
      <c r="AA36" s="452">
        <f t="shared" si="2"/>
        <v>26044</v>
      </c>
      <c r="AB36" s="452">
        <f t="shared" si="2"/>
        <v>0</v>
      </c>
      <c r="AC36" s="452">
        <f t="shared" si="2"/>
        <v>0</v>
      </c>
    </row>
    <row r="37" spans="1:29" x14ac:dyDescent="0.35">
      <c r="A37" s="449">
        <v>818</v>
      </c>
      <c r="B37" s="410" t="s">
        <v>151</v>
      </c>
      <c r="C37" s="450">
        <v>24973</v>
      </c>
      <c r="D37" s="450">
        <v>12500</v>
      </c>
      <c r="E37" s="451">
        <v>10000</v>
      </c>
      <c r="F37" s="452"/>
      <c r="G37" s="450"/>
      <c r="H37" s="451"/>
      <c r="I37" s="452">
        <v>220247</v>
      </c>
      <c r="J37" s="450">
        <v>160000</v>
      </c>
      <c r="K37" s="451">
        <v>160000</v>
      </c>
      <c r="L37" s="452">
        <v>171221</v>
      </c>
      <c r="M37" s="450">
        <v>100000</v>
      </c>
      <c r="N37" s="451">
        <v>100000</v>
      </c>
      <c r="O37" s="452">
        <v>162330</v>
      </c>
      <c r="P37" s="450">
        <v>100000</v>
      </c>
      <c r="Q37" s="451">
        <v>100000</v>
      </c>
      <c r="R37" s="452">
        <v>419638</v>
      </c>
      <c r="S37" s="450">
        <v>303000</v>
      </c>
      <c r="T37" s="451">
        <v>303000</v>
      </c>
      <c r="U37" s="452">
        <v>6366</v>
      </c>
      <c r="V37" s="450">
        <v>8500</v>
      </c>
      <c r="W37" s="451">
        <v>8500</v>
      </c>
      <c r="X37" s="452"/>
      <c r="Y37" s="450"/>
      <c r="Z37" s="453"/>
      <c r="AA37" s="452">
        <f t="shared" si="2"/>
        <v>1004775</v>
      </c>
      <c r="AB37" s="452">
        <f t="shared" si="2"/>
        <v>684000</v>
      </c>
      <c r="AC37" s="452">
        <f t="shared" si="2"/>
        <v>681500</v>
      </c>
    </row>
    <row r="38" spans="1:29" x14ac:dyDescent="0.35">
      <c r="A38" s="449">
        <v>819</v>
      </c>
      <c r="B38" s="410" t="s">
        <v>226</v>
      </c>
      <c r="C38" s="450">
        <v>435</v>
      </c>
      <c r="D38" s="450"/>
      <c r="E38" s="451"/>
      <c r="F38" s="452"/>
      <c r="G38" s="450"/>
      <c r="H38" s="451"/>
      <c r="I38" s="452"/>
      <c r="J38" s="450"/>
      <c r="K38" s="451"/>
      <c r="L38" s="452"/>
      <c r="M38" s="450"/>
      <c r="N38" s="451"/>
      <c r="O38" s="452"/>
      <c r="P38" s="450">
        <v>208800</v>
      </c>
      <c r="Q38" s="451">
        <f>208800-208800</f>
        <v>0</v>
      </c>
      <c r="R38" s="452">
        <v>4073</v>
      </c>
      <c r="S38" s="450"/>
      <c r="T38" s="451"/>
      <c r="U38" s="452">
        <v>17966</v>
      </c>
      <c r="V38" s="450"/>
      <c r="W38" s="451"/>
      <c r="X38" s="452"/>
      <c r="Y38" s="450">
        <v>35000</v>
      </c>
      <c r="Z38" s="453"/>
      <c r="AA38" s="452">
        <f t="shared" si="2"/>
        <v>22474</v>
      </c>
      <c r="AB38" s="452">
        <f t="shared" si="2"/>
        <v>243800</v>
      </c>
      <c r="AC38" s="452">
        <f t="shared" si="2"/>
        <v>0</v>
      </c>
    </row>
    <row r="39" spans="1:29" x14ac:dyDescent="0.35">
      <c r="A39" s="449">
        <v>820</v>
      </c>
      <c r="B39" s="410" t="s">
        <v>152</v>
      </c>
      <c r="C39" s="450">
        <v>6366</v>
      </c>
      <c r="D39" s="450">
        <f>120800-110000+96400</f>
        <v>107200</v>
      </c>
      <c r="E39" s="451">
        <v>40000</v>
      </c>
      <c r="F39" s="452"/>
      <c r="G39" s="450"/>
      <c r="H39" s="451"/>
      <c r="I39" s="452">
        <v>24</v>
      </c>
      <c r="J39" s="450">
        <f>56000+50000</f>
        <v>106000</v>
      </c>
      <c r="K39" s="451">
        <v>29000</v>
      </c>
      <c r="L39" s="452">
        <v>1775</v>
      </c>
      <c r="M39" s="450">
        <v>85000</v>
      </c>
      <c r="N39" s="451">
        <f>20000</f>
        <v>20000</v>
      </c>
      <c r="O39" s="452">
        <v>4640</v>
      </c>
      <c r="P39" s="450">
        <v>49470</v>
      </c>
      <c r="Q39" s="451">
        <f>77050</f>
        <v>77050</v>
      </c>
      <c r="R39" s="452">
        <v>5943</v>
      </c>
      <c r="S39" s="450">
        <v>136470</v>
      </c>
      <c r="T39" s="451">
        <f>117050-111107+51958</f>
        <v>57901</v>
      </c>
      <c r="U39" s="452">
        <v>65902</v>
      </c>
      <c r="V39" s="450">
        <f>111490-48200</f>
        <v>63290</v>
      </c>
      <c r="W39" s="451">
        <f>412500-301010+51959</f>
        <v>163449</v>
      </c>
      <c r="X39" s="452"/>
      <c r="Y39" s="450"/>
      <c r="Z39" s="453"/>
      <c r="AA39" s="452">
        <f t="shared" si="2"/>
        <v>84650</v>
      </c>
      <c r="AB39" s="452">
        <f t="shared" si="2"/>
        <v>547430</v>
      </c>
      <c r="AC39" s="452">
        <f t="shared" si="2"/>
        <v>387400</v>
      </c>
    </row>
    <row r="40" spans="1:29" x14ac:dyDescent="0.35">
      <c r="A40" s="449">
        <v>821</v>
      </c>
      <c r="B40" s="410" t="s">
        <v>227</v>
      </c>
      <c r="C40" s="450"/>
      <c r="D40" s="450"/>
      <c r="E40" s="451"/>
      <c r="F40" s="452"/>
      <c r="G40" s="450"/>
      <c r="H40" s="451"/>
      <c r="I40" s="452"/>
      <c r="J40" s="450"/>
      <c r="K40" s="451"/>
      <c r="L40" s="452"/>
      <c r="M40" s="450"/>
      <c r="N40" s="451"/>
      <c r="O40" s="452"/>
      <c r="P40" s="450"/>
      <c r="Q40" s="451"/>
      <c r="R40" s="452"/>
      <c r="S40" s="450"/>
      <c r="T40" s="451"/>
      <c r="U40" s="452"/>
      <c r="V40" s="450"/>
      <c r="W40" s="451"/>
      <c r="X40" s="452"/>
      <c r="Y40" s="450"/>
      <c r="Z40" s="453"/>
      <c r="AA40" s="452">
        <f t="shared" si="2"/>
        <v>0</v>
      </c>
      <c r="AB40" s="452">
        <f t="shared" si="2"/>
        <v>0</v>
      </c>
      <c r="AC40" s="452">
        <f t="shared" si="2"/>
        <v>0</v>
      </c>
    </row>
    <row r="41" spans="1:29" x14ac:dyDescent="0.35">
      <c r="A41" s="449">
        <v>822</v>
      </c>
      <c r="B41" s="410" t="s">
        <v>228</v>
      </c>
      <c r="C41" s="450">
        <v>383200</v>
      </c>
      <c r="D41" s="450">
        <v>31700</v>
      </c>
      <c r="E41" s="451">
        <f>121700-90000+800-484</f>
        <v>32016</v>
      </c>
      <c r="F41" s="452"/>
      <c r="G41" s="450"/>
      <c r="H41" s="451"/>
      <c r="I41" s="452">
        <v>83621</v>
      </c>
      <c r="J41" s="450">
        <v>52009</v>
      </c>
      <c r="K41" s="451">
        <f>94200-40000</f>
        <v>54200</v>
      </c>
      <c r="L41" s="452">
        <v>18516</v>
      </c>
      <c r="M41" s="450">
        <v>25284</v>
      </c>
      <c r="N41" s="451">
        <f>106600-81316-6000</f>
        <v>19284</v>
      </c>
      <c r="O41" s="452">
        <v>37819</v>
      </c>
      <c r="P41" s="450">
        <v>7934</v>
      </c>
      <c r="Q41" s="451">
        <f>51999-20000-5000</f>
        <v>26999</v>
      </c>
      <c r="R41" s="452">
        <v>128146</v>
      </c>
      <c r="S41" s="450">
        <v>55485</v>
      </c>
      <c r="T41" s="451">
        <f>186998-18716-40000</f>
        <v>128282</v>
      </c>
      <c r="U41" s="452">
        <v>929550</v>
      </c>
      <c r="V41" s="450">
        <v>31600</v>
      </c>
      <c r="W41" s="451">
        <f>522600-491000</f>
        <v>31600</v>
      </c>
      <c r="X41" s="452">
        <v>34082</v>
      </c>
      <c r="Y41" s="450"/>
      <c r="Z41" s="453">
        <f>35000-35000</f>
        <v>0</v>
      </c>
      <c r="AA41" s="452">
        <f t="shared" si="2"/>
        <v>1614934</v>
      </c>
      <c r="AB41" s="452">
        <f t="shared" si="2"/>
        <v>204012</v>
      </c>
      <c r="AC41" s="452">
        <f t="shared" si="2"/>
        <v>292381</v>
      </c>
    </row>
    <row r="42" spans="1:29" x14ac:dyDescent="0.35">
      <c r="A42" s="449">
        <v>823</v>
      </c>
      <c r="B42" s="410" t="s">
        <v>229</v>
      </c>
      <c r="C42" s="450"/>
      <c r="D42" s="450"/>
      <c r="E42" s="451"/>
      <c r="F42" s="452"/>
      <c r="G42" s="450"/>
      <c r="H42" s="451"/>
      <c r="I42" s="452"/>
      <c r="J42" s="450"/>
      <c r="K42" s="451"/>
      <c r="L42" s="452"/>
      <c r="M42" s="450"/>
      <c r="N42" s="451"/>
      <c r="O42" s="452"/>
      <c r="P42" s="450"/>
      <c r="Q42" s="451"/>
      <c r="R42" s="452"/>
      <c r="S42" s="450"/>
      <c r="T42" s="451"/>
      <c r="U42" s="452"/>
      <c r="V42" s="450"/>
      <c r="W42" s="451"/>
      <c r="X42" s="452"/>
      <c r="Y42" s="450"/>
      <c r="Z42" s="453"/>
      <c r="AA42" s="452">
        <f t="shared" si="2"/>
        <v>0</v>
      </c>
      <c r="AB42" s="452">
        <f t="shared" si="2"/>
        <v>0</v>
      </c>
      <c r="AC42" s="452">
        <f t="shared" si="2"/>
        <v>0</v>
      </c>
    </row>
    <row r="43" spans="1:29" x14ac:dyDescent="0.35">
      <c r="A43" s="449">
        <v>824</v>
      </c>
      <c r="B43" s="410" t="s">
        <v>230</v>
      </c>
      <c r="C43" s="450"/>
      <c r="D43" s="450"/>
      <c r="E43" s="451"/>
      <c r="F43" s="452"/>
      <c r="G43" s="450"/>
      <c r="H43" s="451"/>
      <c r="I43" s="452"/>
      <c r="J43" s="450"/>
      <c r="K43" s="451"/>
      <c r="L43" s="452"/>
      <c r="M43" s="450"/>
      <c r="N43" s="451"/>
      <c r="O43" s="452"/>
      <c r="P43" s="450"/>
      <c r="Q43" s="451"/>
      <c r="R43" s="452"/>
      <c r="S43" s="450"/>
      <c r="T43" s="451"/>
      <c r="U43" s="452"/>
      <c r="V43" s="450"/>
      <c r="W43" s="451"/>
      <c r="X43" s="452"/>
      <c r="Y43" s="450"/>
      <c r="Z43" s="453"/>
      <c r="AA43" s="452">
        <f>X43+U43+R43+O43+L43+I43+F43+C43</f>
        <v>0</v>
      </c>
      <c r="AB43" s="452">
        <f>Y43+V43+S43+P43+M43+J43+G43+D43</f>
        <v>0</v>
      </c>
      <c r="AC43" s="452">
        <f>Z43+W43+T43+Q43+N43+K43+H43+E43</f>
        <v>0</v>
      </c>
    </row>
    <row r="44" spans="1:29" ht="15" thickBot="1" x14ac:dyDescent="0.4">
      <c r="A44" s="449">
        <v>825</v>
      </c>
      <c r="B44" s="410" t="s">
        <v>172</v>
      </c>
      <c r="C44" s="469"/>
      <c r="D44" s="469"/>
      <c r="E44" s="470"/>
      <c r="F44" s="471"/>
      <c r="G44" s="469"/>
      <c r="H44" s="470"/>
      <c r="I44" s="471"/>
      <c r="J44" s="469"/>
      <c r="K44" s="470"/>
      <c r="L44" s="471"/>
      <c r="M44" s="469"/>
      <c r="N44" s="470"/>
      <c r="O44" s="471"/>
      <c r="P44" s="469"/>
      <c r="Q44" s="470"/>
      <c r="R44" s="471"/>
      <c r="S44" s="469"/>
      <c r="T44" s="470"/>
      <c r="U44" s="471"/>
      <c r="V44" s="469"/>
      <c r="W44" s="470"/>
      <c r="X44" s="471"/>
      <c r="Y44" s="469"/>
      <c r="Z44" s="472"/>
      <c r="AA44" s="471">
        <f t="shared" si="2"/>
        <v>0</v>
      </c>
      <c r="AB44" s="471">
        <f t="shared" si="2"/>
        <v>0</v>
      </c>
      <c r="AC44" s="471">
        <f t="shared" si="2"/>
        <v>0</v>
      </c>
    </row>
    <row r="45" spans="1:29" s="3" customFormat="1" ht="15" thickBot="1" x14ac:dyDescent="0.4">
      <c r="A45" s="460"/>
      <c r="B45" s="434" t="s">
        <v>231</v>
      </c>
      <c r="C45" s="461">
        <f t="shared" ref="C45:Z45" si="3">SUM(C30:C44)</f>
        <v>1219951</v>
      </c>
      <c r="D45" s="461">
        <f t="shared" si="3"/>
        <v>1054457</v>
      </c>
      <c r="E45" s="462">
        <f t="shared" si="3"/>
        <v>881731.04</v>
      </c>
      <c r="F45" s="461">
        <f t="shared" si="3"/>
        <v>0</v>
      </c>
      <c r="G45" s="461">
        <f t="shared" si="3"/>
        <v>0</v>
      </c>
      <c r="H45" s="462">
        <f t="shared" si="3"/>
        <v>0</v>
      </c>
      <c r="I45" s="463">
        <f t="shared" si="3"/>
        <v>1477029</v>
      </c>
      <c r="J45" s="461">
        <f t="shared" si="3"/>
        <v>1188088</v>
      </c>
      <c r="K45" s="462">
        <f t="shared" si="3"/>
        <v>1258205.05</v>
      </c>
      <c r="L45" s="463">
        <f t="shared" si="3"/>
        <v>827767.56</v>
      </c>
      <c r="M45" s="461">
        <f t="shared" si="3"/>
        <v>795772</v>
      </c>
      <c r="N45" s="462">
        <f t="shared" si="3"/>
        <v>774400.81</v>
      </c>
      <c r="O45" s="463">
        <f t="shared" si="3"/>
        <v>859177</v>
      </c>
      <c r="P45" s="461">
        <f t="shared" si="3"/>
        <v>901036</v>
      </c>
      <c r="Q45" s="462">
        <f t="shared" si="3"/>
        <v>1009648.75</v>
      </c>
      <c r="R45" s="463">
        <f t="shared" si="3"/>
        <v>2625448</v>
      </c>
      <c r="S45" s="461">
        <f t="shared" si="3"/>
        <v>2809301</v>
      </c>
      <c r="T45" s="462">
        <f t="shared" si="3"/>
        <v>2811834.13</v>
      </c>
      <c r="U45" s="463">
        <f t="shared" si="3"/>
        <v>1809624.77</v>
      </c>
      <c r="V45" s="461">
        <f t="shared" si="3"/>
        <v>985406</v>
      </c>
      <c r="W45" s="462">
        <f t="shared" si="3"/>
        <v>972136.76</v>
      </c>
      <c r="X45" s="463">
        <f t="shared" si="3"/>
        <v>34082</v>
      </c>
      <c r="Y45" s="461">
        <f t="shared" si="3"/>
        <v>35000</v>
      </c>
      <c r="Z45" s="464">
        <f t="shared" si="3"/>
        <v>0</v>
      </c>
      <c r="AA45" s="463">
        <f>SUM(AA30:AA44)</f>
        <v>8853079.3300000001</v>
      </c>
      <c r="AB45" s="461">
        <f>SUM(AB30:AB44)</f>
        <v>7769060</v>
      </c>
      <c r="AC45" s="464">
        <f>SUM(AC30:AC44)</f>
        <v>7707956.54</v>
      </c>
    </row>
    <row r="46" spans="1:29" ht="15" thickTop="1" x14ac:dyDescent="0.35"/>
    <row r="47" spans="1:29" x14ac:dyDescent="0.35">
      <c r="AB47" s="455"/>
    </row>
    <row r="48" spans="1:29" x14ac:dyDescent="0.35">
      <c r="P48" s="455"/>
      <c r="Q48" s="455">
        <f>W41-V41</f>
        <v>0</v>
      </c>
      <c r="R48" s="379">
        <v>1325000</v>
      </c>
      <c r="S48" s="379"/>
      <c r="X48" s="455"/>
      <c r="AA48" s="379"/>
    </row>
    <row r="49" spans="15:27" x14ac:dyDescent="0.35">
      <c r="P49" s="455"/>
      <c r="Q49" s="455">
        <f>W39-V39</f>
        <v>100159</v>
      </c>
      <c r="R49" s="379">
        <f>SUM(S48:S55)</f>
        <v>0</v>
      </c>
      <c r="S49" s="379"/>
      <c r="AA49" s="379"/>
    </row>
    <row r="50" spans="15:27" x14ac:dyDescent="0.35">
      <c r="Q50" s="455">
        <f>E41-D41</f>
        <v>316</v>
      </c>
      <c r="R50" s="379">
        <f>R48-R49</f>
        <v>1325000</v>
      </c>
      <c r="S50" s="379"/>
    </row>
    <row r="51" spans="15:27" x14ac:dyDescent="0.35">
      <c r="Q51" s="455">
        <f>N41-M41</f>
        <v>-6000</v>
      </c>
      <c r="R51" s="379"/>
      <c r="S51" s="379"/>
    </row>
    <row r="52" spans="15:27" x14ac:dyDescent="0.35">
      <c r="Q52" s="455">
        <f>T39-R39</f>
        <v>51958</v>
      </c>
      <c r="R52" s="379"/>
      <c r="S52" s="379"/>
    </row>
    <row r="53" spans="15:27" x14ac:dyDescent="0.35">
      <c r="Q53" s="455">
        <f>T41-S41</f>
        <v>72797</v>
      </c>
      <c r="R53" s="379"/>
      <c r="S53" s="379"/>
    </row>
    <row r="54" spans="15:27" x14ac:dyDescent="0.35">
      <c r="Q54" s="455">
        <f>Q39-O39</f>
        <v>72410</v>
      </c>
      <c r="R54" s="379"/>
      <c r="S54" s="379"/>
    </row>
    <row r="55" spans="15:27" x14ac:dyDescent="0.35">
      <c r="Q55" s="455"/>
      <c r="R55" s="379"/>
      <c r="S55" s="379"/>
    </row>
    <row r="56" spans="15:27" x14ac:dyDescent="0.35">
      <c r="R56" s="379"/>
      <c r="S56" s="379"/>
    </row>
    <row r="57" spans="15:27" x14ac:dyDescent="0.35">
      <c r="R57" s="379"/>
      <c r="S57" s="379"/>
    </row>
    <row r="58" spans="15:27" x14ac:dyDescent="0.35">
      <c r="O58" s="473"/>
      <c r="P58" s="473"/>
      <c r="Q58" s="473"/>
      <c r="R58" s="473"/>
      <c r="S58" s="473"/>
      <c r="T58" s="473"/>
      <c r="U58" s="473"/>
    </row>
    <row r="59" spans="15:27" x14ac:dyDescent="0.35">
      <c r="O59" s="379"/>
      <c r="P59" s="379"/>
      <c r="Q59" s="379"/>
      <c r="R59" s="379"/>
      <c r="S59" s="379"/>
      <c r="T59" s="379"/>
      <c r="U59" s="379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232</v>
      </c>
      <c r="B1"/>
      <c r="F1" s="8" t="s">
        <v>1</v>
      </c>
    </row>
    <row r="2" spans="1:11" x14ac:dyDescent="0.35">
      <c r="A2" s="6" t="s">
        <v>2</v>
      </c>
      <c r="B2" s="9" t="str">
        <f>Revenue!B2</f>
        <v>University of New Orleans</v>
      </c>
      <c r="C2" s="4"/>
    </row>
    <row r="3" spans="1:11" x14ac:dyDescent="0.35">
      <c r="A3" s="6" t="s">
        <v>3</v>
      </c>
      <c r="B3" s="7">
        <f>Revenue!B3</f>
        <v>0</v>
      </c>
    </row>
    <row r="5" spans="1:11" s="3" customFormat="1" x14ac:dyDescent="0.35">
      <c r="A5" s="2" t="s">
        <v>145</v>
      </c>
      <c r="B5" s="2" t="s">
        <v>35</v>
      </c>
      <c r="C5" s="6" t="s">
        <v>35</v>
      </c>
      <c r="D5" s="2" t="s">
        <v>36</v>
      </c>
      <c r="E5" s="6" t="s">
        <v>37</v>
      </c>
      <c r="F5" s="10" t="s">
        <v>38</v>
      </c>
      <c r="G5" s="10"/>
      <c r="H5" s="10" t="s">
        <v>39</v>
      </c>
      <c r="I5" s="10"/>
      <c r="J5" s="10" t="s">
        <v>40</v>
      </c>
      <c r="K5" s="10"/>
    </row>
    <row r="6" spans="1:11" s="3" customFormat="1" x14ac:dyDescent="0.35">
      <c r="A6" s="2" t="s">
        <v>41</v>
      </c>
      <c r="B6" s="2" t="s">
        <v>41</v>
      </c>
      <c r="C6" s="6" t="s">
        <v>42</v>
      </c>
      <c r="D6" s="2" t="s">
        <v>41</v>
      </c>
      <c r="E6" s="6" t="s">
        <v>42</v>
      </c>
      <c r="F6" s="11" t="s">
        <v>43</v>
      </c>
      <c r="G6" s="11" t="s">
        <v>44</v>
      </c>
      <c r="H6" s="11" t="s">
        <v>43</v>
      </c>
      <c r="I6" s="11" t="s">
        <v>44</v>
      </c>
      <c r="J6" s="11" t="s">
        <v>43</v>
      </c>
      <c r="K6" s="11" t="s">
        <v>44</v>
      </c>
    </row>
    <row r="7" spans="1:11" x14ac:dyDescent="0.35">
      <c r="A7">
        <f>Revenue!B3</f>
        <v>0</v>
      </c>
      <c r="B7" s="1">
        <v>710</v>
      </c>
      <c r="C7" t="s">
        <v>146</v>
      </c>
      <c r="D7" s="1">
        <v>711</v>
      </c>
      <c r="E7" t="s">
        <v>147</v>
      </c>
    </row>
    <row r="8" spans="1:11" x14ac:dyDescent="0.35">
      <c r="A8">
        <f>Revenue!B3</f>
        <v>0</v>
      </c>
      <c r="B8" s="1">
        <v>710</v>
      </c>
      <c r="C8" t="s">
        <v>146</v>
      </c>
      <c r="D8" s="1">
        <v>712</v>
      </c>
      <c r="E8" t="s">
        <v>148</v>
      </c>
    </row>
    <row r="9" spans="1:11" x14ac:dyDescent="0.35">
      <c r="A9">
        <f>Revenue!B3</f>
        <v>0</v>
      </c>
      <c r="B9" s="1">
        <v>710</v>
      </c>
      <c r="C9" t="s">
        <v>146</v>
      </c>
      <c r="D9" s="1">
        <v>713</v>
      </c>
      <c r="E9" t="s">
        <v>149</v>
      </c>
    </row>
    <row r="10" spans="1:11" x14ac:dyDescent="0.35">
      <c r="C10" t="s">
        <v>150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0</v>
      </c>
      <c r="B12" s="1">
        <v>720</v>
      </c>
      <c r="C12" t="s">
        <v>151</v>
      </c>
      <c r="D12" s="1">
        <v>721</v>
      </c>
      <c r="E12" t="s">
        <v>151</v>
      </c>
    </row>
    <row r="14" spans="1:11" x14ac:dyDescent="0.35">
      <c r="A14">
        <f>Revenue!B3</f>
        <v>0</v>
      </c>
      <c r="B14" s="1">
        <v>730</v>
      </c>
      <c r="C14" t="s">
        <v>152</v>
      </c>
      <c r="D14" s="1">
        <v>731</v>
      </c>
      <c r="E14" t="s">
        <v>152</v>
      </c>
    </row>
    <row r="16" spans="1:11" x14ac:dyDescent="0.35">
      <c r="A16">
        <f>Revenue!B3</f>
        <v>0</v>
      </c>
      <c r="B16" s="1">
        <v>740</v>
      </c>
      <c r="C16" t="s">
        <v>153</v>
      </c>
      <c r="D16" s="1">
        <v>741</v>
      </c>
      <c r="E16" t="s">
        <v>153</v>
      </c>
    </row>
    <row r="18" spans="1:11" x14ac:dyDescent="0.35">
      <c r="A18">
        <f>Revenue!B3</f>
        <v>0</v>
      </c>
      <c r="B18" s="1">
        <v>750</v>
      </c>
      <c r="C18" t="s">
        <v>154</v>
      </c>
      <c r="D18" s="1">
        <v>751</v>
      </c>
      <c r="E18" t="s">
        <v>155</v>
      </c>
    </row>
    <row r="19" spans="1:11" x14ac:dyDescent="0.35">
      <c r="A19">
        <f>Revenue!B3</f>
        <v>0</v>
      </c>
      <c r="B19" s="1">
        <v>750</v>
      </c>
      <c r="C19" t="s">
        <v>154</v>
      </c>
      <c r="D19" s="1">
        <v>752</v>
      </c>
      <c r="E19" t="s">
        <v>156</v>
      </c>
    </row>
    <row r="20" spans="1:11" x14ac:dyDescent="0.35">
      <c r="A20">
        <f>Revenue!B3</f>
        <v>0</v>
      </c>
      <c r="B20" s="1">
        <v>750</v>
      </c>
      <c r="C20" t="s">
        <v>154</v>
      </c>
      <c r="D20" s="1">
        <v>753</v>
      </c>
      <c r="E20" t="s">
        <v>157</v>
      </c>
    </row>
    <row r="21" spans="1:11" x14ac:dyDescent="0.35">
      <c r="A21">
        <f>Revenue!B3</f>
        <v>0</v>
      </c>
      <c r="B21" s="1">
        <v>750</v>
      </c>
      <c r="C21" t="s">
        <v>154</v>
      </c>
      <c r="D21" s="1">
        <v>754</v>
      </c>
      <c r="E21" t="s">
        <v>158</v>
      </c>
    </row>
    <row r="22" spans="1:11" x14ac:dyDescent="0.35">
      <c r="A22">
        <f>Revenue!B3</f>
        <v>0</v>
      </c>
      <c r="B22" s="1">
        <v>750</v>
      </c>
      <c r="C22" t="s">
        <v>154</v>
      </c>
      <c r="D22" s="1">
        <v>755</v>
      </c>
      <c r="E22" t="s">
        <v>159</v>
      </c>
    </row>
    <row r="23" spans="1:11" x14ac:dyDescent="0.35">
      <c r="A23">
        <f>Revenue!B3</f>
        <v>0</v>
      </c>
      <c r="B23" s="1">
        <v>750</v>
      </c>
      <c r="C23" t="s">
        <v>154</v>
      </c>
      <c r="D23" s="1">
        <v>756</v>
      </c>
      <c r="E23" t="s">
        <v>160</v>
      </c>
    </row>
    <row r="24" spans="1:11" x14ac:dyDescent="0.35">
      <c r="A24">
        <f>Revenue!B3</f>
        <v>0</v>
      </c>
      <c r="B24" s="1">
        <v>750</v>
      </c>
      <c r="C24" t="s">
        <v>154</v>
      </c>
      <c r="D24" s="1">
        <v>757</v>
      </c>
      <c r="E24" t="s">
        <v>161</v>
      </c>
    </row>
    <row r="25" spans="1:11" x14ac:dyDescent="0.35">
      <c r="A25">
        <f>Revenue!B3</f>
        <v>0</v>
      </c>
      <c r="B25" s="1">
        <v>750</v>
      </c>
      <c r="C25" t="s">
        <v>154</v>
      </c>
      <c r="D25" s="1">
        <v>758</v>
      </c>
      <c r="E25" t="s">
        <v>162</v>
      </c>
    </row>
    <row r="26" spans="1:11" x14ac:dyDescent="0.35">
      <c r="A26">
        <f>Revenue!B3</f>
        <v>0</v>
      </c>
      <c r="B26" s="1">
        <v>750</v>
      </c>
      <c r="C26" t="s">
        <v>154</v>
      </c>
      <c r="D26" s="1">
        <v>759</v>
      </c>
      <c r="E26" t="s">
        <v>163</v>
      </c>
    </row>
    <row r="27" spans="1:11" x14ac:dyDescent="0.35">
      <c r="C27" t="s">
        <v>164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0</v>
      </c>
      <c r="B29" s="1">
        <v>760</v>
      </c>
      <c r="C29" t="s">
        <v>165</v>
      </c>
      <c r="D29" s="1">
        <v>761</v>
      </c>
      <c r="E29" t="s">
        <v>165</v>
      </c>
    </row>
    <row r="31" spans="1:11" x14ac:dyDescent="0.35">
      <c r="A31">
        <f>Revenue!B3</f>
        <v>0</v>
      </c>
      <c r="B31" s="1">
        <v>770</v>
      </c>
      <c r="C31" t="s">
        <v>166</v>
      </c>
      <c r="D31" s="1">
        <v>771</v>
      </c>
      <c r="E31" t="s">
        <v>167</v>
      </c>
    </row>
    <row r="32" spans="1:11" x14ac:dyDescent="0.35">
      <c r="A32">
        <f>Revenue!B3</f>
        <v>0</v>
      </c>
      <c r="B32" s="1">
        <v>770</v>
      </c>
      <c r="C32" t="s">
        <v>166</v>
      </c>
      <c r="D32" s="1">
        <v>772</v>
      </c>
      <c r="E32" t="s">
        <v>168</v>
      </c>
    </row>
    <row r="33" spans="1:11" x14ac:dyDescent="0.35">
      <c r="A33">
        <f>Revenue!B3</f>
        <v>0</v>
      </c>
      <c r="B33" s="1">
        <v>770</v>
      </c>
      <c r="C33" t="s">
        <v>166</v>
      </c>
      <c r="D33" s="1">
        <v>773</v>
      </c>
      <c r="E33" t="s">
        <v>169</v>
      </c>
    </row>
    <row r="34" spans="1:11" x14ac:dyDescent="0.35">
      <c r="A34">
        <f>Revenue!B3</f>
        <v>0</v>
      </c>
      <c r="B34" s="1">
        <v>770</v>
      </c>
      <c r="C34" t="s">
        <v>166</v>
      </c>
      <c r="D34" s="1">
        <v>779</v>
      </c>
      <c r="E34" t="s">
        <v>170</v>
      </c>
    </row>
    <row r="35" spans="1:11" x14ac:dyDescent="0.35">
      <c r="C35" t="s">
        <v>171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0</v>
      </c>
      <c r="B37" s="1">
        <v>780</v>
      </c>
      <c r="C37" t="s">
        <v>172</v>
      </c>
      <c r="D37" s="1">
        <v>781</v>
      </c>
      <c r="E37" t="s">
        <v>172</v>
      </c>
    </row>
    <row r="39" spans="1:11" x14ac:dyDescent="0.35">
      <c r="A39">
        <f>Revenue!B3</f>
        <v>0</v>
      </c>
      <c r="B39" s="1">
        <v>790</v>
      </c>
      <c r="C39" t="s">
        <v>173</v>
      </c>
      <c r="D39" s="1">
        <v>791</v>
      </c>
      <c r="E39" t="s">
        <v>173</v>
      </c>
    </row>
    <row r="41" spans="1:11" x14ac:dyDescent="0.35">
      <c r="A41">
        <f>Revenue!B3</f>
        <v>0</v>
      </c>
      <c r="B41" s="1">
        <v>900</v>
      </c>
      <c r="C41" t="s">
        <v>174</v>
      </c>
      <c r="D41" s="1">
        <v>901</v>
      </c>
      <c r="E41" t="s">
        <v>174</v>
      </c>
    </row>
    <row r="44" spans="1:11" x14ac:dyDescent="0.35">
      <c r="C44" s="3" t="s">
        <v>175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1"/>
  <cols>
    <col min="1" max="5" width="27" style="287"/>
    <col min="6" max="16384" width="27" style="301"/>
  </cols>
  <sheetData>
    <row r="1" spans="1:6" ht="24" customHeight="1" x14ac:dyDescent="1">
      <c r="A1" s="283" t="s">
        <v>233</v>
      </c>
      <c r="B1" s="278"/>
      <c r="C1" s="278"/>
      <c r="D1" s="278" t="s">
        <v>2</v>
      </c>
      <c r="E1" s="280" t="str">
        <f>Revenue!B2</f>
        <v>University of New Orleans</v>
      </c>
      <c r="F1" s="300"/>
    </row>
    <row r="2" spans="1:6" ht="24" customHeight="1" x14ac:dyDescent="1">
      <c r="A2" s="283" t="s">
        <v>234</v>
      </c>
      <c r="B2" s="278"/>
      <c r="C2" s="278"/>
      <c r="D2" s="278"/>
      <c r="E2" s="278"/>
      <c r="F2" s="12"/>
    </row>
    <row r="3" spans="1:6" ht="24" customHeight="1" thickBot="1" x14ac:dyDescent="1.05">
      <c r="A3" s="294"/>
      <c r="B3" s="284"/>
      <c r="C3" s="284"/>
      <c r="D3" s="284"/>
      <c r="E3" s="284"/>
      <c r="F3" s="12"/>
    </row>
    <row r="4" spans="1:6" ht="24" customHeight="1" thickTop="1" thickBot="1" x14ac:dyDescent="1.05">
      <c r="A4" s="307" t="s">
        <v>235</v>
      </c>
      <c r="B4" s="298"/>
      <c r="C4" s="298"/>
      <c r="D4" s="298"/>
      <c r="E4" s="299"/>
      <c r="F4" s="12"/>
    </row>
    <row r="5" spans="1:6" ht="24" customHeight="1" thickTop="1" x14ac:dyDescent="1">
      <c r="A5" s="302"/>
      <c r="E5" s="303"/>
    </row>
    <row r="6" spans="1:6" ht="24" customHeight="1" x14ac:dyDescent="1">
      <c r="A6" s="302"/>
      <c r="B6" s="287" t="s">
        <v>33</v>
      </c>
      <c r="E6" s="303"/>
    </row>
    <row r="7" spans="1:6" ht="24" customHeight="1" x14ac:dyDescent="1">
      <c r="A7" s="302"/>
      <c r="E7" s="303"/>
    </row>
    <row r="8" spans="1:6" ht="24" customHeight="1" x14ac:dyDescent="1">
      <c r="A8" s="302"/>
      <c r="E8" s="303"/>
    </row>
    <row r="9" spans="1:6" ht="24" customHeight="1" x14ac:dyDescent="1">
      <c r="A9" s="302"/>
      <c r="E9" s="303"/>
    </row>
    <row r="10" spans="1:6" ht="24" customHeight="1" x14ac:dyDescent="1">
      <c r="A10" s="302"/>
      <c r="E10" s="303"/>
    </row>
    <row r="11" spans="1:6" ht="24" customHeight="1" x14ac:dyDescent="1">
      <c r="A11" s="302"/>
      <c r="E11" s="303"/>
    </row>
    <row r="12" spans="1:6" ht="24" customHeight="1" x14ac:dyDescent="1">
      <c r="A12" s="302"/>
      <c r="E12" s="303"/>
    </row>
    <row r="13" spans="1:6" ht="24" customHeight="1" x14ac:dyDescent="1">
      <c r="A13" s="302"/>
      <c r="E13" s="303"/>
    </row>
    <row r="14" spans="1:6" ht="24" customHeight="1" x14ac:dyDescent="1">
      <c r="A14" s="302"/>
      <c r="E14" s="303"/>
    </row>
    <row r="15" spans="1:6" ht="24" customHeight="1" x14ac:dyDescent="1">
      <c r="A15" s="302"/>
      <c r="E15" s="303"/>
    </row>
    <row r="16" spans="1:6" ht="24" customHeight="1" x14ac:dyDescent="1">
      <c r="A16" s="302"/>
      <c r="E16" s="303"/>
    </row>
    <row r="17" spans="1:5" ht="24" customHeight="1" x14ac:dyDescent="1">
      <c r="A17" s="302"/>
      <c r="E17" s="303"/>
    </row>
    <row r="18" spans="1:5" ht="24" customHeight="1" x14ac:dyDescent="1">
      <c r="A18" s="302"/>
      <c r="E18" s="303"/>
    </row>
    <row r="19" spans="1:5" ht="24" customHeight="1" x14ac:dyDescent="1">
      <c r="A19" s="302"/>
      <c r="E19" s="303"/>
    </row>
    <row r="20" spans="1:5" ht="24" customHeight="1" x14ac:dyDescent="1">
      <c r="A20" s="302"/>
      <c r="E20" s="303"/>
    </row>
    <row r="21" spans="1:5" ht="24" customHeight="1" x14ac:dyDescent="1">
      <c r="A21" s="302"/>
      <c r="E21" s="303"/>
    </row>
    <row r="22" spans="1:5" ht="24" customHeight="1" x14ac:dyDescent="1">
      <c r="A22" s="302"/>
      <c r="E22" s="303"/>
    </row>
    <row r="23" spans="1:5" ht="24" customHeight="1" x14ac:dyDescent="1">
      <c r="A23" s="302"/>
      <c r="E23" s="303"/>
    </row>
    <row r="24" spans="1:5" ht="24" customHeight="1" x14ac:dyDescent="1">
      <c r="A24" s="302"/>
      <c r="E24" s="303"/>
    </row>
    <row r="25" spans="1:5" ht="24" customHeight="1" x14ac:dyDescent="1">
      <c r="A25" s="302"/>
      <c r="E25" s="303"/>
    </row>
    <row r="26" spans="1:5" ht="24" customHeight="1" x14ac:dyDescent="1">
      <c r="A26" s="302"/>
      <c r="E26" s="303"/>
    </row>
    <row r="27" spans="1:5" ht="24" customHeight="1" x14ac:dyDescent="1">
      <c r="A27" s="302"/>
      <c r="E27" s="303"/>
    </row>
    <row r="28" spans="1:5" ht="24" customHeight="1" x14ac:dyDescent="1">
      <c r="A28" s="302"/>
      <c r="E28" s="303"/>
    </row>
    <row r="29" spans="1:5" ht="24" customHeight="1" x14ac:dyDescent="1">
      <c r="A29" s="302"/>
      <c r="E29" s="303"/>
    </row>
    <row r="30" spans="1:5" ht="24" customHeight="1" x14ac:dyDescent="1">
      <c r="A30" s="302"/>
      <c r="E30" s="303"/>
    </row>
    <row r="31" spans="1:5" ht="24" customHeight="1" x14ac:dyDescent="1">
      <c r="A31" s="302"/>
      <c r="E31" s="303"/>
    </row>
    <row r="32" spans="1:5" ht="24" customHeight="1" x14ac:dyDescent="1">
      <c r="A32" s="302"/>
      <c r="E32" s="303"/>
    </row>
    <row r="33" spans="1:5" ht="24" customHeight="1" x14ac:dyDescent="1">
      <c r="A33" s="302"/>
      <c r="E33" s="303"/>
    </row>
    <row r="34" spans="1:5" ht="24" customHeight="1" x14ac:dyDescent="1">
      <c r="A34" s="302"/>
      <c r="E34" s="303"/>
    </row>
    <row r="35" spans="1:5" ht="24" customHeight="1" x14ac:dyDescent="1">
      <c r="A35" s="302"/>
      <c r="E35" s="303"/>
    </row>
    <row r="36" spans="1:5" ht="24" customHeight="1" x14ac:dyDescent="1">
      <c r="A36" s="302"/>
      <c r="E36" s="303"/>
    </row>
    <row r="37" spans="1:5" ht="24" customHeight="1" x14ac:dyDescent="1">
      <c r="A37" s="302"/>
      <c r="E37" s="303"/>
    </row>
    <row r="38" spans="1:5" ht="24" customHeight="1" x14ac:dyDescent="1">
      <c r="A38" s="302"/>
      <c r="E38" s="303"/>
    </row>
    <row r="39" spans="1:5" ht="24" customHeight="1" x14ac:dyDescent="1">
      <c r="A39" s="302"/>
      <c r="E39" s="303"/>
    </row>
    <row r="40" spans="1:5" ht="24" customHeight="1" x14ac:dyDescent="1">
      <c r="A40" s="302"/>
      <c r="E40" s="303"/>
    </row>
    <row r="41" spans="1:5" ht="24" customHeight="1" x14ac:dyDescent="1">
      <c r="A41" s="302"/>
      <c r="E41" s="303"/>
    </row>
    <row r="42" spans="1:5" ht="24" customHeight="1" thickBot="1" x14ac:dyDescent="1.05">
      <c r="A42" s="304"/>
      <c r="B42" s="305"/>
      <c r="C42" s="305"/>
      <c r="D42" s="305"/>
      <c r="E42" s="306"/>
    </row>
    <row r="43" spans="1:5" ht="24" customHeight="1" thickTop="1" x14ac:dyDescent="1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11"/>
  <sheetViews>
    <sheetView zoomScaleNormal="100" workbookViewId="0">
      <pane ySplit="5" topLeftCell="A81" activePane="bottomLeft" state="frozen"/>
      <selection pane="bottomLeft" activeCell="C68" sqref="C68"/>
    </sheetView>
  </sheetViews>
  <sheetFormatPr defaultColWidth="9.1796875" defaultRowHeight="15" customHeight="1" x14ac:dyDescent="0.35"/>
  <cols>
    <col min="1" max="1" width="60.81640625" customWidth="1"/>
    <col min="2" max="5" width="24.81640625" style="8" customWidth="1"/>
    <col min="6" max="6" width="15.26953125" style="275" customWidth="1"/>
    <col min="7" max="7" width="30.1796875" customWidth="1"/>
    <col min="8" max="8" width="25.1796875" customWidth="1"/>
  </cols>
  <sheetData>
    <row r="1" spans="1:6" s="287" customFormat="1" ht="20.149999999999999" customHeight="1" x14ac:dyDescent="0.45">
      <c r="A1" s="276" t="s">
        <v>233</v>
      </c>
      <c r="B1" s="278"/>
      <c r="C1" s="278"/>
      <c r="D1" s="285" t="s">
        <v>2</v>
      </c>
      <c r="E1" s="280" t="str">
        <f>Revenue!B2</f>
        <v>University of New Orleans</v>
      </c>
      <c r="F1" s="286"/>
    </row>
    <row r="2" spans="1:6" s="287" customFormat="1" ht="20.149999999999999" customHeight="1" x14ac:dyDescent="0.45">
      <c r="A2" s="276" t="s">
        <v>236</v>
      </c>
      <c r="B2" s="278"/>
      <c r="C2" s="278"/>
      <c r="D2" s="278"/>
      <c r="E2" s="278"/>
      <c r="F2" s="288"/>
    </row>
    <row r="3" spans="1:6" s="287" customFormat="1" ht="20.149999999999999" customHeight="1" thickBot="1" x14ac:dyDescent="0.5">
      <c r="A3" s="277" t="s">
        <v>237</v>
      </c>
      <c r="B3" s="284"/>
      <c r="C3" s="284"/>
      <c r="D3" s="284"/>
      <c r="E3" s="284"/>
      <c r="F3" s="289"/>
    </row>
    <row r="4" spans="1:6" ht="15" customHeight="1" thickTop="1" x14ac:dyDescent="0.35">
      <c r="A4" s="230" t="s">
        <v>238</v>
      </c>
      <c r="B4" s="231" t="s">
        <v>239</v>
      </c>
      <c r="C4" s="232" t="s">
        <v>240</v>
      </c>
      <c r="D4" s="232" t="s">
        <v>241</v>
      </c>
      <c r="E4" s="232" t="s">
        <v>242</v>
      </c>
      <c r="F4" s="233" t="s">
        <v>243</v>
      </c>
    </row>
    <row r="5" spans="1:6" s="237" customFormat="1" ht="15" customHeight="1" x14ac:dyDescent="0.35">
      <c r="A5" s="234"/>
      <c r="B5" s="235" t="s">
        <v>244</v>
      </c>
      <c r="C5" s="235" t="s">
        <v>244</v>
      </c>
      <c r="D5" s="235" t="s">
        <v>245</v>
      </c>
      <c r="E5" s="235" t="s">
        <v>246</v>
      </c>
      <c r="F5" s="236" t="s">
        <v>247</v>
      </c>
    </row>
    <row r="6" spans="1:6" ht="15" customHeight="1" x14ac:dyDescent="0.35">
      <c r="A6" s="238" t="s">
        <v>248</v>
      </c>
      <c r="B6" s="239"/>
      <c r="C6" s="239"/>
      <c r="D6" s="239"/>
      <c r="E6" s="239"/>
      <c r="F6" s="240"/>
    </row>
    <row r="7" spans="1:6" ht="15" customHeight="1" x14ac:dyDescent="0.35">
      <c r="A7" s="238" t="s">
        <v>249</v>
      </c>
      <c r="B7" s="239"/>
      <c r="C7" s="239"/>
      <c r="D7" s="239"/>
      <c r="E7" s="239"/>
      <c r="F7" s="241"/>
    </row>
    <row r="8" spans="1:6" ht="15" customHeight="1" x14ac:dyDescent="0.35">
      <c r="A8" s="242" t="s">
        <v>250</v>
      </c>
      <c r="B8" s="243">
        <f>Revenue!F34</f>
        <v>26254660</v>
      </c>
      <c r="C8" s="243">
        <f>Revenue!H34</f>
        <v>26254660</v>
      </c>
      <c r="D8" s="243">
        <f>Revenue!J34</f>
        <v>28144487</v>
      </c>
      <c r="E8" s="243">
        <f t="shared" ref="E8:E33" si="0">D8-C8</f>
        <v>1889827</v>
      </c>
      <c r="F8" s="244">
        <f t="shared" ref="F8:F33" si="1">IF(ISBLANK(E8),"  ",IF(C8&gt;0,E8/C8,IF(E8&gt;0,1,0)))</f>
        <v>7.1980631247938465E-2</v>
      </c>
    </row>
    <row r="9" spans="1:6" ht="15" customHeight="1" x14ac:dyDescent="0.35">
      <c r="A9" s="242" t="s">
        <v>251</v>
      </c>
      <c r="B9" s="243">
        <f>Revenue!F36</f>
        <v>0</v>
      </c>
      <c r="C9" s="243">
        <f>Revenue!H36</f>
        <v>0</v>
      </c>
      <c r="D9" s="243">
        <f>Revenue!J36</f>
        <v>0</v>
      </c>
      <c r="E9" s="243">
        <f t="shared" si="0"/>
        <v>0</v>
      </c>
      <c r="F9" s="244">
        <f t="shared" si="1"/>
        <v>0</v>
      </c>
    </row>
    <row r="10" spans="1:6" s="313" customFormat="1" ht="15" customHeight="1" x14ac:dyDescent="0.35">
      <c r="A10" s="353" t="s">
        <v>252</v>
      </c>
      <c r="B10" s="354">
        <f>SUM(B11:B33)</f>
        <v>2801057</v>
      </c>
      <c r="C10" s="354">
        <f>SUM(C11:C33)</f>
        <v>2801057</v>
      </c>
      <c r="D10" s="354">
        <f>SUM(D11:D33)</f>
        <v>2423238</v>
      </c>
      <c r="E10" s="354">
        <f t="shared" si="0"/>
        <v>-377819</v>
      </c>
      <c r="F10" s="355">
        <f t="shared" si="1"/>
        <v>-0.1348844382674112</v>
      </c>
    </row>
    <row r="11" spans="1:6" s="311" customFormat="1" ht="15" customHeight="1" x14ac:dyDescent="0.35">
      <c r="A11" s="348" t="s">
        <v>253</v>
      </c>
      <c r="B11" s="351">
        <f>Revenue!F39</f>
        <v>0</v>
      </c>
      <c r="C11" s="351">
        <f>Revenue!H39</f>
        <v>0</v>
      </c>
      <c r="D11" s="351">
        <f>Revenue!J39</f>
        <v>0</v>
      </c>
      <c r="E11" s="352">
        <f t="shared" si="0"/>
        <v>0</v>
      </c>
      <c r="F11" s="310">
        <f t="shared" si="1"/>
        <v>0</v>
      </c>
    </row>
    <row r="12" spans="1:6" s="311" customFormat="1" ht="15" customHeight="1" x14ac:dyDescent="0.35">
      <c r="A12" s="349" t="s">
        <v>254</v>
      </c>
      <c r="B12" s="351">
        <f>Revenue!F40</f>
        <v>2801057</v>
      </c>
      <c r="C12" s="351">
        <f>Revenue!H40</f>
        <v>2801057</v>
      </c>
      <c r="D12" s="351">
        <f>Revenue!J40</f>
        <v>2423238</v>
      </c>
      <c r="E12" s="352">
        <f t="shared" si="0"/>
        <v>-377819</v>
      </c>
      <c r="F12" s="310">
        <f t="shared" si="1"/>
        <v>-0.1348844382674112</v>
      </c>
    </row>
    <row r="13" spans="1:6" s="311" customFormat="1" ht="15" customHeight="1" x14ac:dyDescent="0.35">
      <c r="A13" s="349" t="s">
        <v>255</v>
      </c>
      <c r="B13" s="351">
        <f>Revenue!F41</f>
        <v>0</v>
      </c>
      <c r="C13" s="351">
        <f>Revenue!H41</f>
        <v>0</v>
      </c>
      <c r="D13" s="351">
        <f>Revenue!J41</f>
        <v>0</v>
      </c>
      <c r="E13" s="352">
        <f t="shared" si="0"/>
        <v>0</v>
      </c>
      <c r="F13" s="310">
        <f t="shared" si="1"/>
        <v>0</v>
      </c>
    </row>
    <row r="14" spans="1:6" s="311" customFormat="1" ht="15" customHeight="1" x14ac:dyDescent="0.35">
      <c r="A14" s="349" t="s">
        <v>256</v>
      </c>
      <c r="B14" s="351">
        <f>Revenue!F42</f>
        <v>0</v>
      </c>
      <c r="C14" s="351">
        <f>Revenue!H42</f>
        <v>0</v>
      </c>
      <c r="D14" s="351">
        <f>Revenue!J42</f>
        <v>0</v>
      </c>
      <c r="E14" s="352">
        <f t="shared" si="0"/>
        <v>0</v>
      </c>
      <c r="F14" s="310">
        <f t="shared" si="1"/>
        <v>0</v>
      </c>
    </row>
    <row r="15" spans="1:6" s="311" customFormat="1" ht="15" customHeight="1" x14ac:dyDescent="0.35">
      <c r="A15" s="349" t="s">
        <v>257</v>
      </c>
      <c r="B15" s="351">
        <f>Revenue!F43</f>
        <v>0</v>
      </c>
      <c r="C15" s="351">
        <f>Revenue!H43</f>
        <v>0</v>
      </c>
      <c r="D15" s="351">
        <f>Revenue!J43</f>
        <v>0</v>
      </c>
      <c r="E15" s="352">
        <f t="shared" si="0"/>
        <v>0</v>
      </c>
      <c r="F15" s="310">
        <f t="shared" si="1"/>
        <v>0</v>
      </c>
    </row>
    <row r="16" spans="1:6" s="311" customFormat="1" ht="15" customHeight="1" x14ac:dyDescent="0.35">
      <c r="A16" s="349" t="s">
        <v>258</v>
      </c>
      <c r="B16" s="351">
        <f>Revenue!F44</f>
        <v>0</v>
      </c>
      <c r="C16" s="351">
        <f>Revenue!H44</f>
        <v>0</v>
      </c>
      <c r="D16" s="351">
        <f>Revenue!J44</f>
        <v>0</v>
      </c>
      <c r="E16" s="352">
        <f t="shared" si="0"/>
        <v>0</v>
      </c>
      <c r="F16" s="310">
        <f t="shared" si="1"/>
        <v>0</v>
      </c>
    </row>
    <row r="17" spans="1:6" s="311" customFormat="1" ht="15" customHeight="1" x14ac:dyDescent="0.35">
      <c r="A17" s="349" t="s">
        <v>259</v>
      </c>
      <c r="B17" s="351">
        <f>Revenue!F49</f>
        <v>0</v>
      </c>
      <c r="C17" s="351">
        <f>Revenue!H49</f>
        <v>0</v>
      </c>
      <c r="D17" s="351">
        <f>Revenue!J49</f>
        <v>0</v>
      </c>
      <c r="E17" s="352">
        <f t="shared" si="0"/>
        <v>0</v>
      </c>
      <c r="F17" s="310">
        <f t="shared" si="1"/>
        <v>0</v>
      </c>
    </row>
    <row r="18" spans="1:6" s="311" customFormat="1" ht="15" customHeight="1" x14ac:dyDescent="0.35">
      <c r="A18" s="349" t="s">
        <v>260</v>
      </c>
      <c r="B18" s="351">
        <f>Revenue!F45</f>
        <v>0</v>
      </c>
      <c r="C18" s="351">
        <f>Revenue!H45</f>
        <v>0</v>
      </c>
      <c r="D18" s="351">
        <f>Revenue!J45</f>
        <v>0</v>
      </c>
      <c r="E18" s="352">
        <f t="shared" si="0"/>
        <v>0</v>
      </c>
      <c r="F18" s="310">
        <f t="shared" si="1"/>
        <v>0</v>
      </c>
    </row>
    <row r="19" spans="1:6" s="311" customFormat="1" ht="15" customHeight="1" x14ac:dyDescent="0.35">
      <c r="A19" s="349" t="s">
        <v>261</v>
      </c>
      <c r="B19" s="351">
        <f>Revenue!F46</f>
        <v>0</v>
      </c>
      <c r="C19" s="351">
        <f>Revenue!H46</f>
        <v>0</v>
      </c>
      <c r="D19" s="351">
        <f>Revenue!J46</f>
        <v>0</v>
      </c>
      <c r="E19" s="352">
        <f t="shared" si="0"/>
        <v>0</v>
      </c>
      <c r="F19" s="310">
        <f t="shared" si="1"/>
        <v>0</v>
      </c>
    </row>
    <row r="20" spans="1:6" s="311" customFormat="1" ht="15" customHeight="1" x14ac:dyDescent="0.35">
      <c r="A20" s="349" t="s">
        <v>262</v>
      </c>
      <c r="B20" s="351">
        <f>Revenue!F47</f>
        <v>0</v>
      </c>
      <c r="C20" s="351">
        <f>Revenue!H47</f>
        <v>0</v>
      </c>
      <c r="D20" s="351">
        <f>Revenue!J47</f>
        <v>0</v>
      </c>
      <c r="E20" s="352">
        <f t="shared" si="0"/>
        <v>0</v>
      </c>
      <c r="F20" s="310">
        <f t="shared" si="1"/>
        <v>0</v>
      </c>
    </row>
    <row r="21" spans="1:6" s="311" customFormat="1" ht="15" customHeight="1" x14ac:dyDescent="0.35">
      <c r="A21" s="350" t="s">
        <v>263</v>
      </c>
      <c r="B21" s="351">
        <f>Revenue!F48</f>
        <v>0</v>
      </c>
      <c r="C21" s="351">
        <f>Revenue!H48</f>
        <v>0</v>
      </c>
      <c r="D21" s="351">
        <f>Revenue!J48</f>
        <v>0</v>
      </c>
      <c r="E21" s="352">
        <f t="shared" si="0"/>
        <v>0</v>
      </c>
      <c r="F21" s="310">
        <f t="shared" si="1"/>
        <v>0</v>
      </c>
    </row>
    <row r="22" spans="1:6" s="311" customFormat="1" ht="15" customHeight="1" x14ac:dyDescent="0.35">
      <c r="A22" s="350" t="s">
        <v>264</v>
      </c>
      <c r="B22" s="351">
        <f>Revenue!F50</f>
        <v>0</v>
      </c>
      <c r="C22" s="351">
        <f>Revenue!H50</f>
        <v>0</v>
      </c>
      <c r="D22" s="351">
        <f>Revenue!J50</f>
        <v>0</v>
      </c>
      <c r="E22" s="352">
        <f t="shared" si="0"/>
        <v>0</v>
      </c>
      <c r="F22" s="310">
        <f t="shared" si="1"/>
        <v>0</v>
      </c>
    </row>
    <row r="23" spans="1:6" s="311" customFormat="1" ht="15" customHeight="1" x14ac:dyDescent="0.35">
      <c r="A23" s="350" t="s">
        <v>265</v>
      </c>
      <c r="B23" s="351">
        <f>Revenue!F51</f>
        <v>0</v>
      </c>
      <c r="C23" s="351">
        <f>Revenue!H51</f>
        <v>0</v>
      </c>
      <c r="D23" s="351">
        <f>Revenue!J51</f>
        <v>0</v>
      </c>
      <c r="E23" s="352">
        <f t="shared" si="0"/>
        <v>0</v>
      </c>
      <c r="F23" s="310">
        <f t="shared" si="1"/>
        <v>0</v>
      </c>
    </row>
    <row r="24" spans="1:6" s="311" customFormat="1" ht="15" customHeight="1" x14ac:dyDescent="0.35">
      <c r="A24" s="350" t="s">
        <v>266</v>
      </c>
      <c r="B24" s="351">
        <f>Revenue!F52</f>
        <v>0</v>
      </c>
      <c r="C24" s="351">
        <f>Revenue!H52</f>
        <v>0</v>
      </c>
      <c r="D24" s="351">
        <f>Revenue!J52</f>
        <v>0</v>
      </c>
      <c r="E24" s="352">
        <f t="shared" si="0"/>
        <v>0</v>
      </c>
      <c r="F24" s="310">
        <f t="shared" si="1"/>
        <v>0</v>
      </c>
    </row>
    <row r="25" spans="1:6" s="311" customFormat="1" ht="15" customHeight="1" x14ac:dyDescent="0.35">
      <c r="A25" s="350" t="s">
        <v>267</v>
      </c>
      <c r="B25" s="351">
        <f>Revenue!F53</f>
        <v>0</v>
      </c>
      <c r="C25" s="351">
        <f>Revenue!H53</f>
        <v>0</v>
      </c>
      <c r="D25" s="351">
        <f>Revenue!J53</f>
        <v>0</v>
      </c>
      <c r="E25" s="352">
        <f t="shared" si="0"/>
        <v>0</v>
      </c>
      <c r="F25" s="310">
        <f t="shared" si="1"/>
        <v>0</v>
      </c>
    </row>
    <row r="26" spans="1:6" s="311" customFormat="1" ht="15" customHeight="1" x14ac:dyDescent="0.35">
      <c r="A26" s="350" t="s">
        <v>268</v>
      </c>
      <c r="B26" s="351">
        <f>Revenue!F54</f>
        <v>0</v>
      </c>
      <c r="C26" s="351">
        <f>Revenue!H54</f>
        <v>0</v>
      </c>
      <c r="D26" s="351">
        <f>Revenue!J54</f>
        <v>0</v>
      </c>
      <c r="E26" s="352">
        <f t="shared" si="0"/>
        <v>0</v>
      </c>
      <c r="F26" s="310">
        <f t="shared" si="1"/>
        <v>0</v>
      </c>
    </row>
    <row r="27" spans="1:6" s="311" customFormat="1" ht="15" customHeight="1" x14ac:dyDescent="0.35">
      <c r="A27" s="350" t="s">
        <v>269</v>
      </c>
      <c r="B27" s="351">
        <f>Revenue!F55</f>
        <v>0</v>
      </c>
      <c r="C27" s="351">
        <f>Revenue!H55</f>
        <v>0</v>
      </c>
      <c r="D27" s="351">
        <f>Revenue!J55</f>
        <v>0</v>
      </c>
      <c r="E27" s="352">
        <f t="shared" si="0"/>
        <v>0</v>
      </c>
      <c r="F27" s="310">
        <f t="shared" si="1"/>
        <v>0</v>
      </c>
    </row>
    <row r="28" spans="1:6" s="311" customFormat="1" ht="15" customHeight="1" x14ac:dyDescent="0.35">
      <c r="A28" s="350" t="s">
        <v>270</v>
      </c>
      <c r="B28" s="351">
        <f>Revenue!F56</f>
        <v>0</v>
      </c>
      <c r="C28" s="351">
        <f>Revenue!H56</f>
        <v>0</v>
      </c>
      <c r="D28" s="351">
        <f>Revenue!J56</f>
        <v>0</v>
      </c>
      <c r="E28" s="352">
        <f t="shared" si="0"/>
        <v>0</v>
      </c>
      <c r="F28" s="310">
        <f t="shared" si="1"/>
        <v>0</v>
      </c>
    </row>
    <row r="29" spans="1:6" s="311" customFormat="1" ht="15" customHeight="1" x14ac:dyDescent="0.35">
      <c r="A29" s="350" t="s">
        <v>271</v>
      </c>
      <c r="B29" s="351">
        <f>Revenue!F57</f>
        <v>0</v>
      </c>
      <c r="C29" s="351">
        <f>Revenue!H57</f>
        <v>0</v>
      </c>
      <c r="D29" s="351">
        <f>Revenue!J57</f>
        <v>0</v>
      </c>
      <c r="E29" s="352">
        <f t="shared" si="0"/>
        <v>0</v>
      </c>
      <c r="F29" s="310">
        <f t="shared" si="1"/>
        <v>0</v>
      </c>
    </row>
    <row r="30" spans="1:6" s="311" customFormat="1" ht="15" customHeight="1" x14ac:dyDescent="0.35">
      <c r="A30" s="350" t="s">
        <v>272</v>
      </c>
      <c r="B30" s="351">
        <f>Revenue!F58</f>
        <v>0</v>
      </c>
      <c r="C30" s="351">
        <f>Revenue!H58</f>
        <v>0</v>
      </c>
      <c r="D30" s="351">
        <f>Revenue!J58</f>
        <v>0</v>
      </c>
      <c r="E30" s="352">
        <f t="shared" si="0"/>
        <v>0</v>
      </c>
      <c r="F30" s="310">
        <f t="shared" si="1"/>
        <v>0</v>
      </c>
    </row>
    <row r="31" spans="1:6" s="311" customFormat="1" ht="15" customHeight="1" x14ac:dyDescent="0.35">
      <c r="A31" s="350" t="s">
        <v>273</v>
      </c>
      <c r="B31" s="351">
        <f>Revenue!F59</f>
        <v>0</v>
      </c>
      <c r="C31" s="351">
        <f>Revenue!H59</f>
        <v>0</v>
      </c>
      <c r="D31" s="351">
        <f>Revenue!J59</f>
        <v>0</v>
      </c>
      <c r="E31" s="352">
        <f t="shared" si="0"/>
        <v>0</v>
      </c>
      <c r="F31" s="310">
        <f t="shared" si="1"/>
        <v>0</v>
      </c>
    </row>
    <row r="32" spans="1:6" s="311" customFormat="1" ht="15" customHeight="1" x14ac:dyDescent="0.35">
      <c r="A32" s="350" t="s">
        <v>274</v>
      </c>
      <c r="B32" s="351">
        <f>Revenue!F60</f>
        <v>0</v>
      </c>
      <c r="C32" s="351">
        <f>Revenue!H60</f>
        <v>0</v>
      </c>
      <c r="D32" s="351">
        <f>Revenue!J60</f>
        <v>0</v>
      </c>
      <c r="E32" s="352">
        <f t="shared" si="0"/>
        <v>0</v>
      </c>
      <c r="F32" s="310">
        <f t="shared" si="1"/>
        <v>0</v>
      </c>
    </row>
    <row r="33" spans="1:12" s="311" customFormat="1" ht="15" customHeight="1" x14ac:dyDescent="0.35">
      <c r="A33" s="350" t="s">
        <v>275</v>
      </c>
      <c r="B33" s="351">
        <f>Revenue!F61</f>
        <v>0</v>
      </c>
      <c r="C33" s="351">
        <f>Revenue!H61</f>
        <v>0</v>
      </c>
      <c r="D33" s="351">
        <f>Revenue!J61</f>
        <v>0</v>
      </c>
      <c r="E33" s="352">
        <f t="shared" si="0"/>
        <v>0</v>
      </c>
      <c r="F33" s="310">
        <f t="shared" si="1"/>
        <v>0</v>
      </c>
    </row>
    <row r="34" spans="1:12" ht="15" customHeight="1" x14ac:dyDescent="0.35">
      <c r="A34" s="249" t="s">
        <v>276</v>
      </c>
      <c r="B34" s="247"/>
      <c r="C34" s="247"/>
      <c r="D34" s="247"/>
      <c r="E34" s="247"/>
      <c r="F34" s="240"/>
    </row>
    <row r="35" spans="1:12" ht="15" customHeight="1" x14ac:dyDescent="0.35">
      <c r="A35" s="246" t="s">
        <v>277</v>
      </c>
      <c r="B35" s="243">
        <f>Revenue!F94+Revenue!F95</f>
        <v>0</v>
      </c>
      <c r="C35" s="243">
        <f>Revenue!H94+Revenue!H95</f>
        <v>0</v>
      </c>
      <c r="D35" s="243">
        <f>Revenue!J94+Revenue!J95</f>
        <v>0</v>
      </c>
      <c r="E35" s="243">
        <f>D35-C35</f>
        <v>0</v>
      </c>
      <c r="F35" s="244">
        <f>IF(ISBLANK(E35),"  ",IF(C35&gt;0,E35/C35,IF(E35&gt;0,1,0)))</f>
        <v>0</v>
      </c>
    </row>
    <row r="36" spans="1:12" ht="15" customHeight="1" x14ac:dyDescent="0.35">
      <c r="A36" s="250" t="s">
        <v>278</v>
      </c>
      <c r="B36" s="247"/>
      <c r="C36" s="247"/>
      <c r="D36" s="247"/>
      <c r="E36" s="247"/>
      <c r="F36" s="240"/>
    </row>
    <row r="37" spans="1:12" ht="15" customHeight="1" x14ac:dyDescent="0.35">
      <c r="A37" s="246" t="s">
        <v>277</v>
      </c>
      <c r="B37" s="239">
        <f>Revenue!F96</f>
        <v>0</v>
      </c>
      <c r="C37" s="239">
        <f>Revenue!H96</f>
        <v>0</v>
      </c>
      <c r="D37" s="239">
        <f>Revenue!J96</f>
        <v>0</v>
      </c>
      <c r="E37" s="243">
        <f>D37-C37</f>
        <v>0</v>
      </c>
      <c r="F37" s="244">
        <f>IF(ISBLANK(E37),"  ",IF(C37&gt;0,E37/C37,IF(E37&gt;0,1,0)))</f>
        <v>0</v>
      </c>
    </row>
    <row r="38" spans="1:12" ht="15" customHeight="1" x14ac:dyDescent="0.35">
      <c r="A38" s="248"/>
      <c r="B38" s="247"/>
      <c r="C38" s="247"/>
      <c r="D38" s="247"/>
      <c r="E38" s="245"/>
      <c r="F38" s="244" t="str">
        <f>IF(ISBLANK(E38),"  ",IF(C38&gt;0,E38/C38,IF(E38&gt;0,1,0)))</f>
        <v xml:space="preserve">  </v>
      </c>
    </row>
    <row r="39" spans="1:12" s="3" customFormat="1" ht="15" customHeight="1" x14ac:dyDescent="0.35">
      <c r="A39" s="251" t="s">
        <v>279</v>
      </c>
      <c r="B39" s="252">
        <f>B38+B37+B35+B10+B9+B8</f>
        <v>29055717</v>
      </c>
      <c r="C39" s="252">
        <f>C38+C37+C35+C10+C9+C8</f>
        <v>29055717</v>
      </c>
      <c r="D39" s="252">
        <f>D38+D37+D35+D10+D9+D8</f>
        <v>30567725</v>
      </c>
      <c r="E39" s="252">
        <f>D39-C39</f>
        <v>1512008</v>
      </c>
      <c r="F39" s="253">
        <f>IF(ISBLANK(E39),"  ",IF(C39&gt;0,E39/C39,IF(E39&gt;0,1,0)))</f>
        <v>5.2038227106906365E-2</v>
      </c>
    </row>
    <row r="40" spans="1:12" ht="15" customHeight="1" x14ac:dyDescent="0.35">
      <c r="A40" s="249" t="s">
        <v>280</v>
      </c>
      <c r="B40" s="247"/>
      <c r="C40" s="247"/>
      <c r="D40" s="247"/>
      <c r="E40" s="247"/>
      <c r="F40" s="240"/>
    </row>
    <row r="41" spans="1:12" ht="15" customHeight="1" x14ac:dyDescent="0.35">
      <c r="A41" s="254" t="s">
        <v>281</v>
      </c>
      <c r="B41" s="243">
        <f>Revenue!F101</f>
        <v>0</v>
      </c>
      <c r="C41" s="243">
        <f>Revenue!H101</f>
        <v>0</v>
      </c>
      <c r="D41" s="243">
        <f>Revenue!J101</f>
        <v>0</v>
      </c>
      <c r="E41" s="243">
        <f t="shared" ref="E41:E46" si="2">D41-C41</f>
        <v>0</v>
      </c>
      <c r="F41" s="244">
        <f t="shared" ref="F41:F46" si="3">IF(ISBLANK(E41),"  ",IF(C41&gt;0,E41/C41,IF(E41&gt;0,1,0)))</f>
        <v>0</v>
      </c>
    </row>
    <row r="42" spans="1:12" ht="15" customHeight="1" x14ac:dyDescent="0.35">
      <c r="A42" s="255" t="s">
        <v>282</v>
      </c>
      <c r="B42" s="243">
        <f>Revenue!F102</f>
        <v>0</v>
      </c>
      <c r="C42" s="243">
        <f>Revenue!H102</f>
        <v>0</v>
      </c>
      <c r="D42" s="243">
        <f>Revenue!J102</f>
        <v>0</v>
      </c>
      <c r="E42" s="245">
        <f t="shared" si="2"/>
        <v>0</v>
      </c>
      <c r="F42" s="244">
        <f t="shared" si="3"/>
        <v>0</v>
      </c>
    </row>
    <row r="43" spans="1:12" ht="15" customHeight="1" x14ac:dyDescent="0.35">
      <c r="A43" s="255" t="s">
        <v>283</v>
      </c>
      <c r="B43" s="243">
        <f>Revenue!F103</f>
        <v>0</v>
      </c>
      <c r="C43" s="243">
        <f>Revenue!H103</f>
        <v>0</v>
      </c>
      <c r="D43" s="243">
        <f>Revenue!J103</f>
        <v>0</v>
      </c>
      <c r="E43" s="245">
        <f t="shared" si="2"/>
        <v>0</v>
      </c>
      <c r="F43" s="244">
        <f t="shared" si="3"/>
        <v>0</v>
      </c>
    </row>
    <row r="44" spans="1:12" ht="15" customHeight="1" x14ac:dyDescent="0.35">
      <c r="A44" s="255" t="s">
        <v>284</v>
      </c>
      <c r="B44" s="243">
        <f>Revenue!F104</f>
        <v>0</v>
      </c>
      <c r="C44" s="243">
        <f>Revenue!H104</f>
        <v>0</v>
      </c>
      <c r="D44" s="243">
        <f>Revenue!J104</f>
        <v>0</v>
      </c>
      <c r="E44" s="245">
        <f t="shared" si="2"/>
        <v>0</v>
      </c>
      <c r="F44" s="244">
        <f t="shared" si="3"/>
        <v>0</v>
      </c>
    </row>
    <row r="45" spans="1:12" ht="15" customHeight="1" x14ac:dyDescent="0.35">
      <c r="A45" s="256" t="s">
        <v>285</v>
      </c>
      <c r="B45" s="243">
        <f>Revenue!F105</f>
        <v>0</v>
      </c>
      <c r="C45" s="243">
        <f>Revenue!H105</f>
        <v>0</v>
      </c>
      <c r="D45" s="243">
        <f>Revenue!J105</f>
        <v>0</v>
      </c>
      <c r="E45" s="245">
        <f t="shared" si="2"/>
        <v>0</v>
      </c>
      <c r="F45" s="244">
        <f t="shared" si="3"/>
        <v>0</v>
      </c>
    </row>
    <row r="46" spans="1:12" s="3" customFormat="1" ht="15" customHeight="1" x14ac:dyDescent="0.35">
      <c r="A46" s="249" t="s">
        <v>286</v>
      </c>
      <c r="B46" s="257">
        <f>SUM(B41:B45)</f>
        <v>0</v>
      </c>
      <c r="C46" s="257">
        <f>SUM(C41:C45)</f>
        <v>0</v>
      </c>
      <c r="D46" s="257">
        <f>SUM(D41:D45)</f>
        <v>0</v>
      </c>
      <c r="E46" s="257">
        <f t="shared" si="2"/>
        <v>0</v>
      </c>
      <c r="F46" s="253">
        <f t="shared" si="3"/>
        <v>0</v>
      </c>
      <c r="L46" s="3" t="s">
        <v>33</v>
      </c>
    </row>
    <row r="47" spans="1:12" ht="15" customHeight="1" x14ac:dyDescent="0.35">
      <c r="A47" s="248" t="s">
        <v>33</v>
      </c>
      <c r="B47" s="247"/>
      <c r="C47" s="247"/>
      <c r="D47" s="247"/>
      <c r="E47" s="247"/>
      <c r="F47" s="240"/>
    </row>
    <row r="48" spans="1:12" s="3" customFormat="1" ht="15" customHeight="1" x14ac:dyDescent="0.35">
      <c r="A48" s="258" t="s">
        <v>121</v>
      </c>
      <c r="B48" s="259">
        <f>Revenue!F92-Revenue!F90</f>
        <v>0</v>
      </c>
      <c r="C48" s="259">
        <f>Revenue!H92-Revenue!H90</f>
        <v>0</v>
      </c>
      <c r="D48" s="259">
        <f>Revenue!J92-Revenue!J90</f>
        <v>0</v>
      </c>
      <c r="E48" s="259">
        <f>D48-C48</f>
        <v>0</v>
      </c>
      <c r="F48" s="253">
        <f>IF(ISBLANK(E48),"  ",IF(C48&gt;0,E48/C48,IF(E48&gt;0,1,0)))</f>
        <v>0</v>
      </c>
    </row>
    <row r="49" spans="1:6" ht="15" customHeight="1" x14ac:dyDescent="0.35">
      <c r="A49" s="248" t="s">
        <v>33</v>
      </c>
      <c r="B49" s="247"/>
      <c r="C49" s="247"/>
      <c r="D49" s="247"/>
      <c r="E49" s="247"/>
      <c r="F49" s="240"/>
    </row>
    <row r="50" spans="1:6" s="3" customFormat="1" ht="15" customHeight="1" x14ac:dyDescent="0.35">
      <c r="A50" s="258" t="s">
        <v>142</v>
      </c>
      <c r="B50" s="259">
        <f>Revenue!F108</f>
        <v>0</v>
      </c>
      <c r="C50" s="259">
        <f>Revenue!H108</f>
        <v>0</v>
      </c>
      <c r="D50" s="259">
        <f>Revenue!J108</f>
        <v>0</v>
      </c>
      <c r="E50" s="259">
        <f>D50-C50</f>
        <v>0</v>
      </c>
      <c r="F50" s="253">
        <f>IF(ISBLANK(E50),"  ",IF(C50&gt;0,E50/C50,IF(E50&gt;0,1,0)))</f>
        <v>0</v>
      </c>
    </row>
    <row r="51" spans="1:6" ht="15" customHeight="1" x14ac:dyDescent="0.35">
      <c r="A51" s="248" t="s">
        <v>33</v>
      </c>
      <c r="B51" s="247"/>
      <c r="C51" s="247"/>
      <c r="D51" s="247"/>
      <c r="E51" s="247"/>
      <c r="F51" s="240"/>
    </row>
    <row r="52" spans="1:6" s="3" customFormat="1" ht="15" customHeight="1" x14ac:dyDescent="0.35">
      <c r="A52" s="249" t="s">
        <v>139</v>
      </c>
      <c r="B52" s="257">
        <f>Revenue!F7+Revenue!F20+Revenue!F24+Revenue!F32+Revenue!F76</f>
        <v>66061945.169999994</v>
      </c>
      <c r="C52" s="257">
        <f>Revenue!H7+Revenue!H20+Revenue!H24+Revenue!H32+Revenue!H76</f>
        <v>72187256</v>
      </c>
      <c r="D52" s="257">
        <f>Revenue!J7+Revenue!J20+Revenue!J24+Revenue!J32+Revenue!J76</f>
        <v>72187256</v>
      </c>
      <c r="E52" s="257">
        <f>D52-C52</f>
        <v>0</v>
      </c>
      <c r="F52" s="253">
        <f>IF(ISBLANK(E52),"  ",IF(C52&gt;0,E52/C52,IF(E52&gt;0,1,0)))</f>
        <v>0</v>
      </c>
    </row>
    <row r="53" spans="1:6" ht="15" customHeight="1" x14ac:dyDescent="0.35">
      <c r="A53" s="248" t="s">
        <v>33</v>
      </c>
      <c r="B53" s="247"/>
      <c r="C53" s="247"/>
      <c r="D53" s="247"/>
      <c r="E53" s="247"/>
      <c r="F53" s="240"/>
    </row>
    <row r="54" spans="1:6" s="3" customFormat="1" ht="15" customHeight="1" x14ac:dyDescent="0.35">
      <c r="A54" s="260" t="s">
        <v>140</v>
      </c>
      <c r="B54" s="261">
        <f>Revenue!F68</f>
        <v>0</v>
      </c>
      <c r="C54" s="261">
        <f>Revenue!H68</f>
        <v>0</v>
      </c>
      <c r="D54" s="261">
        <f>Revenue!J68</f>
        <v>0</v>
      </c>
      <c r="E54" s="261">
        <f>D54-C54</f>
        <v>0</v>
      </c>
      <c r="F54" s="253">
        <f>IF(ISBLANK(E54),"  ",IF(C54&gt;0,E54/C54,IF(E54&gt;0,1,0)))</f>
        <v>0</v>
      </c>
    </row>
    <row r="55" spans="1:6" ht="15" customHeight="1" x14ac:dyDescent="0.35">
      <c r="A55" s="249"/>
      <c r="B55" s="239"/>
      <c r="C55" s="239"/>
      <c r="D55" s="239"/>
      <c r="E55" s="239"/>
      <c r="F55" s="262"/>
    </row>
    <row r="56" spans="1:6" s="3" customFormat="1" ht="15" customHeight="1" x14ac:dyDescent="0.35">
      <c r="A56" s="249" t="s">
        <v>73</v>
      </c>
      <c r="B56" s="257">
        <f>Revenue!F35</f>
        <v>0</v>
      </c>
      <c r="C56" s="257">
        <f>Revenue!H35</f>
        <v>0</v>
      </c>
      <c r="D56" s="257">
        <f>Revenue!J35</f>
        <v>0</v>
      </c>
      <c r="E56" s="261">
        <f>D56-C56</f>
        <v>0</v>
      </c>
      <c r="F56" s="253">
        <f>IF(ISBLANK(E56),"  ",IF(C56&gt;0,E56/C56,IF(E56&gt;0,1,0)))</f>
        <v>0</v>
      </c>
    </row>
    <row r="57" spans="1:6" ht="15" customHeight="1" x14ac:dyDescent="0.35">
      <c r="A57" s="248"/>
      <c r="B57" s="247"/>
      <c r="C57" s="247"/>
      <c r="D57" s="247"/>
      <c r="E57" s="247"/>
      <c r="F57" s="240"/>
    </row>
    <row r="58" spans="1:6" s="3" customFormat="1" ht="15" customHeight="1" x14ac:dyDescent="0.35">
      <c r="A58" s="263" t="s">
        <v>287</v>
      </c>
      <c r="B58" s="257">
        <f>B56+B54+B52+B50+B48+B39-B46</f>
        <v>95117662.169999987</v>
      </c>
      <c r="C58" s="257">
        <f>C56+C54+C52+C50+C48+C39-C46</f>
        <v>101242973</v>
      </c>
      <c r="D58" s="257">
        <f>D56+D54+D52+D50+D48+D39-D46</f>
        <v>102754981</v>
      </c>
      <c r="E58" s="257">
        <f>D58-C58</f>
        <v>1512008</v>
      </c>
      <c r="F58" s="253">
        <f>IF(ISBLANK(E58),"  ",IF(C58&gt;0,E58/C58,IF(E58&gt;0,1,0)))</f>
        <v>1.4934448833303226E-2</v>
      </c>
    </row>
    <row r="59" spans="1:6" ht="15" customHeight="1" x14ac:dyDescent="0.35">
      <c r="A59" s="264"/>
      <c r="B59" s="247"/>
      <c r="C59" s="247"/>
      <c r="D59" s="247"/>
      <c r="E59" s="247"/>
      <c r="F59" s="240" t="s">
        <v>33</v>
      </c>
    </row>
    <row r="60" spans="1:6" ht="15" customHeight="1" x14ac:dyDescent="0.35">
      <c r="A60" s="265"/>
      <c r="B60" s="239"/>
      <c r="C60" s="239"/>
      <c r="D60" s="239"/>
      <c r="E60" s="239"/>
      <c r="F60" s="241" t="s">
        <v>33</v>
      </c>
    </row>
    <row r="61" spans="1:6" ht="15" customHeight="1" x14ac:dyDescent="0.35">
      <c r="A61" s="263" t="s">
        <v>288</v>
      </c>
      <c r="B61" s="239"/>
      <c r="C61" s="239"/>
      <c r="D61" s="239"/>
      <c r="E61" s="239"/>
      <c r="F61" s="241"/>
    </row>
    <row r="62" spans="1:6" ht="15" customHeight="1" x14ac:dyDescent="0.35">
      <c r="A62" s="246" t="s">
        <v>289</v>
      </c>
      <c r="B62" s="239">
        <f>Instruction!F44</f>
        <v>32154382.850000001</v>
      </c>
      <c r="C62" s="239">
        <f>Instruction!H44</f>
        <v>32494249</v>
      </c>
      <c r="D62" s="239">
        <f>Instruction!J44</f>
        <v>33884457</v>
      </c>
      <c r="E62" s="239">
        <f t="shared" ref="E62:E75" si="4">D62-C62</f>
        <v>1390208</v>
      </c>
      <c r="F62" s="244">
        <f t="shared" ref="F62:F75" si="5">IF(ISBLANK(E62),"  ",IF(C62&gt;0,E62/C62,IF(E62&gt;0,1,0)))</f>
        <v>4.2783201421273037E-2</v>
      </c>
    </row>
    <row r="63" spans="1:6" ht="15" customHeight="1" x14ac:dyDescent="0.35">
      <c r="A63" s="248" t="s">
        <v>290</v>
      </c>
      <c r="B63" s="247">
        <f>Research!F44</f>
        <v>7577170.5199999986</v>
      </c>
      <c r="C63" s="247">
        <f>Research!H44</f>
        <v>7530435</v>
      </c>
      <c r="D63" s="247">
        <f>Research!J44</f>
        <v>7197046</v>
      </c>
      <c r="E63" s="247">
        <f t="shared" si="4"/>
        <v>-333389</v>
      </c>
      <c r="F63" s="244">
        <f t="shared" si="5"/>
        <v>-4.4272210038331122E-2</v>
      </c>
    </row>
    <row r="64" spans="1:6" ht="15" customHeight="1" x14ac:dyDescent="0.35">
      <c r="A64" s="248" t="s">
        <v>291</v>
      </c>
      <c r="B64" s="247">
        <f>'Public Service'!F44</f>
        <v>0</v>
      </c>
      <c r="C64" s="247">
        <f>'Public Service'!H44</f>
        <v>0</v>
      </c>
      <c r="D64" s="247">
        <f>'Public Service'!J44</f>
        <v>0</v>
      </c>
      <c r="E64" s="247">
        <f t="shared" si="4"/>
        <v>0</v>
      </c>
      <c r="F64" s="244">
        <f t="shared" si="5"/>
        <v>0</v>
      </c>
    </row>
    <row r="65" spans="1:6" ht="15" customHeight="1" x14ac:dyDescent="0.35">
      <c r="A65" s="248" t="s">
        <v>292</v>
      </c>
      <c r="B65" s="247">
        <f>'Academic Supp'!F44</f>
        <v>9857648.6300000008</v>
      </c>
      <c r="C65" s="247">
        <f>'Academic Supp'!H44</f>
        <v>10048038.710000001</v>
      </c>
      <c r="D65" s="247">
        <f>'Academic Supp'!J44</f>
        <v>11824016</v>
      </c>
      <c r="E65" s="247">
        <f t="shared" si="4"/>
        <v>1775977.2899999991</v>
      </c>
      <c r="F65" s="244">
        <f t="shared" si="5"/>
        <v>0.17674865127982761</v>
      </c>
    </row>
    <row r="66" spans="1:6" ht="15" customHeight="1" x14ac:dyDescent="0.35">
      <c r="A66" s="248" t="s">
        <v>293</v>
      </c>
      <c r="B66" s="247">
        <f>'Student Services'!F44</f>
        <v>7802311.5200000005</v>
      </c>
      <c r="C66" s="247">
        <f>'Student Services'!H44</f>
        <v>8277059</v>
      </c>
      <c r="D66" s="247">
        <f>'Student Services'!J44</f>
        <v>6974229</v>
      </c>
      <c r="E66" s="247">
        <f t="shared" si="4"/>
        <v>-1302830</v>
      </c>
      <c r="F66" s="244">
        <f t="shared" si="5"/>
        <v>-0.15740252667040311</v>
      </c>
    </row>
    <row r="67" spans="1:6" ht="15" customHeight="1" x14ac:dyDescent="0.35">
      <c r="A67" s="248" t="s">
        <v>294</v>
      </c>
      <c r="B67" s="247">
        <f>'Institutional Supp'!F44</f>
        <v>16789259.170000002</v>
      </c>
      <c r="C67" s="247">
        <f>'Institutional Supp'!H44</f>
        <v>22657029</v>
      </c>
      <c r="D67" s="247">
        <f>'Institutional Supp'!J44</f>
        <v>21353174</v>
      </c>
      <c r="E67" s="247">
        <f t="shared" si="4"/>
        <v>-1303855</v>
      </c>
      <c r="F67" s="244">
        <f t="shared" si="5"/>
        <v>-5.7547483388047035E-2</v>
      </c>
    </row>
    <row r="68" spans="1:6" ht="15" customHeight="1" x14ac:dyDescent="0.35">
      <c r="A68" s="248" t="s">
        <v>295</v>
      </c>
      <c r="B68" s="247">
        <f>Scholarships!F44</f>
        <v>8066100.0099999998</v>
      </c>
      <c r="C68" s="247">
        <f>Scholarships!H44</f>
        <v>6530751</v>
      </c>
      <c r="D68" s="247">
        <f>Scholarships!J44</f>
        <v>6000000</v>
      </c>
      <c r="E68" s="247">
        <f t="shared" si="4"/>
        <v>-530751</v>
      </c>
      <c r="F68" s="244">
        <f t="shared" si="5"/>
        <v>-8.1269520151664026E-2</v>
      </c>
    </row>
    <row r="69" spans="1:6" ht="15" customHeight="1" x14ac:dyDescent="0.35">
      <c r="A69" s="248" t="s">
        <v>296</v>
      </c>
      <c r="B69" s="247">
        <f>'OP&amp;M'!F44</f>
        <v>8665504.1699999999</v>
      </c>
      <c r="C69" s="247">
        <f>'OP&amp;M'!H44</f>
        <v>10730411</v>
      </c>
      <c r="D69" s="247">
        <f>'OP&amp;M'!J44</f>
        <v>13047059</v>
      </c>
      <c r="E69" s="247">
        <f t="shared" si="4"/>
        <v>2316648</v>
      </c>
      <c r="F69" s="244">
        <f t="shared" si="5"/>
        <v>0.21589555143787129</v>
      </c>
    </row>
    <row r="70" spans="1:6" s="3" customFormat="1" ht="15" customHeight="1" x14ac:dyDescent="0.35">
      <c r="A70" s="266" t="s">
        <v>297</v>
      </c>
      <c r="B70" s="252">
        <f>SUM(B62:B69)</f>
        <v>90912376.870000005</v>
      </c>
      <c r="C70" s="252">
        <f>SUM(C62:C69)</f>
        <v>98267972.710000008</v>
      </c>
      <c r="D70" s="252">
        <f>SUM(D62:D69)</f>
        <v>100279981</v>
      </c>
      <c r="E70" s="252">
        <f t="shared" si="4"/>
        <v>2012008.2899999917</v>
      </c>
      <c r="F70" s="253">
        <f t="shared" si="5"/>
        <v>2.0474710472939719E-2</v>
      </c>
    </row>
    <row r="71" spans="1:6" ht="15" customHeight="1" x14ac:dyDescent="0.35">
      <c r="A71" s="248" t="s">
        <v>298</v>
      </c>
      <c r="B71" s="247">
        <f>Hospitals!F44</f>
        <v>0</v>
      </c>
      <c r="C71" s="247">
        <f>Hospitals!H44</f>
        <v>0</v>
      </c>
      <c r="D71" s="247">
        <f>Hospitals!J44</f>
        <v>0</v>
      </c>
      <c r="E71" s="247">
        <f t="shared" si="4"/>
        <v>0</v>
      </c>
      <c r="F71" s="244">
        <f t="shared" si="5"/>
        <v>0</v>
      </c>
    </row>
    <row r="72" spans="1:6" ht="15" customHeight="1" x14ac:dyDescent="0.35">
      <c r="A72" s="248" t="s">
        <v>299</v>
      </c>
      <c r="B72" s="247">
        <f>Transfers!F44</f>
        <v>0</v>
      </c>
      <c r="C72" s="247">
        <f>Transfers!H44</f>
        <v>0</v>
      </c>
      <c r="D72" s="247">
        <f>Transfers!J44</f>
        <v>0</v>
      </c>
      <c r="E72" s="247">
        <f t="shared" si="4"/>
        <v>0</v>
      </c>
      <c r="F72" s="244">
        <f t="shared" si="5"/>
        <v>0</v>
      </c>
    </row>
    <row r="73" spans="1:6" ht="15" customHeight="1" x14ac:dyDescent="0.35">
      <c r="A73" s="248" t="s">
        <v>300</v>
      </c>
      <c r="B73" s="247">
        <f>Athletics!U21+Athletics!U23-Athletics!AA40</f>
        <v>4205284</v>
      </c>
      <c r="C73" s="247">
        <f>Athletics!V21+Athletics!V23-Athletics!AB40</f>
        <v>2975000</v>
      </c>
      <c r="D73" s="247">
        <f>Athletics!W21+Athletics!W23-Athletics!AC40</f>
        <v>2475000</v>
      </c>
      <c r="E73" s="247">
        <f t="shared" si="4"/>
        <v>-500000</v>
      </c>
      <c r="F73" s="244">
        <f t="shared" si="5"/>
        <v>-0.16806722689075632</v>
      </c>
    </row>
    <row r="74" spans="1:6" ht="15" customHeight="1" x14ac:dyDescent="0.35">
      <c r="A74" s="248" t="s">
        <v>301</v>
      </c>
      <c r="B74" s="247">
        <f>Other!F44</f>
        <v>0</v>
      </c>
      <c r="C74" s="247">
        <f>Other!H44</f>
        <v>0</v>
      </c>
      <c r="D74" s="247">
        <f>Other!J44</f>
        <v>0</v>
      </c>
      <c r="E74" s="247">
        <f t="shared" si="4"/>
        <v>0</v>
      </c>
      <c r="F74" s="244">
        <f t="shared" si="5"/>
        <v>0</v>
      </c>
    </row>
    <row r="75" spans="1:6" s="3" customFormat="1" ht="15" customHeight="1" x14ac:dyDescent="0.35">
      <c r="A75" s="267" t="s">
        <v>302</v>
      </c>
      <c r="B75" s="268">
        <f>B74+B73+B72+B71+B70</f>
        <v>95117660.870000005</v>
      </c>
      <c r="C75" s="268">
        <f>C74+C73+C72+C71+C70</f>
        <v>101242972.71000001</v>
      </c>
      <c r="D75" s="268">
        <f>D74+D73+D72+D71+D70</f>
        <v>102754981</v>
      </c>
      <c r="E75" s="268">
        <f t="shared" si="4"/>
        <v>1512008.2899999917</v>
      </c>
      <c r="F75" s="253">
        <f t="shared" si="5"/>
        <v>1.4934451740477658E-2</v>
      </c>
    </row>
    <row r="76" spans="1:6" ht="15" customHeight="1" x14ac:dyDescent="0.35">
      <c r="A76" s="265"/>
      <c r="B76" s="239"/>
      <c r="C76" s="239"/>
      <c r="D76" s="239"/>
      <c r="E76" s="239"/>
      <c r="F76" s="241"/>
    </row>
    <row r="77" spans="1:6" ht="15" customHeight="1" x14ac:dyDescent="0.35">
      <c r="A77" s="263" t="s">
        <v>303</v>
      </c>
      <c r="B77" s="239"/>
      <c r="C77" s="239"/>
      <c r="D77" s="239"/>
      <c r="E77" s="239"/>
      <c r="F77" s="241"/>
    </row>
    <row r="78" spans="1:6" ht="15" customHeight="1" x14ac:dyDescent="0.35">
      <c r="A78" s="246" t="s">
        <v>304</v>
      </c>
      <c r="B78" s="243">
        <f>Instruction!F7+Research!F7+'Public Service'!F7+'Academic Supp'!F7+'Student Services'!F7+'Institutional Supp'!F7+Scholarships!F7+'OP&amp;M'!F7+Hospitals!F7+Transfers!F7+Other!F7</f>
        <v>44909630.090000004</v>
      </c>
      <c r="C78" s="243">
        <f>Instruction!H7+Research!H7+'Public Service'!H7+'Academic Supp'!H7+'Student Services'!H7+'Institutional Supp'!H7+Scholarships!H7+'OP&amp;M'!H7+Hospitals!H7+Transfers!H7+Other!H7</f>
        <v>45110356</v>
      </c>
      <c r="D78" s="243">
        <f>Instruction!J7+Research!J7+'Public Service'!J7+'Academic Supp'!J7+'Student Services'!J7+'Institutional Supp'!J7+Scholarships!J7+'OP&amp;M'!J7+Hospitals!J7+Transfers!J7+Other!J7</f>
        <v>44574745</v>
      </c>
      <c r="E78" s="239">
        <f t="shared" ref="E78:E96" si="6">D78-C78</f>
        <v>-535611</v>
      </c>
      <c r="F78" s="244">
        <f t="shared" ref="F78:F96" si="7">IF(ISBLANK(E78),"  ",IF(C78&gt;0,E78/C78,IF(E78&gt;0,1,0)))</f>
        <v>-1.1873348993299898E-2</v>
      </c>
    </row>
    <row r="79" spans="1:6" ht="15" customHeight="1" x14ac:dyDescent="0.35">
      <c r="A79" s="248" t="s">
        <v>305</v>
      </c>
      <c r="B79" s="245">
        <f>Instruction!F8+Research!F8+'Public Service'!F8+'Academic Supp'!F8+'Student Services'!F8+'Institutional Supp'!F8+Scholarships!F8+'OP&amp;M'!F8+Hospitals!F8+Transfers!F8+Other!F8</f>
        <v>2345924.92</v>
      </c>
      <c r="C79" s="243">
        <f>Instruction!H8+Research!H8+'Public Service'!H8+'Academic Supp'!H8+'Student Services'!H8+'Institutional Supp'!H8+Scholarships!H8+'OP&amp;M'!H8+Hospitals!H8+Transfers!H8+Other!H8</f>
        <v>2211481</v>
      </c>
      <c r="D79" s="243">
        <f>Instruction!J8+Research!J8+'Public Service'!J8+'Academic Supp'!J8+'Student Services'!J8+'Institutional Supp'!J8+Scholarships!J8+'OP&amp;M'!J8+Hospitals!J8+Transfers!J8+Other!J8</f>
        <v>1690349</v>
      </c>
      <c r="E79" s="247">
        <f t="shared" si="6"/>
        <v>-521132</v>
      </c>
      <c r="F79" s="244">
        <f t="shared" si="7"/>
        <v>-0.23564841841281928</v>
      </c>
    </row>
    <row r="80" spans="1:6" ht="15" customHeight="1" x14ac:dyDescent="0.35">
      <c r="A80" s="248" t="s">
        <v>306</v>
      </c>
      <c r="B80" s="296">
        <f>Instruction!F9+Research!F9+'Public Service'!F9+'Academic Supp'!F9+'Student Services'!F9+'Institutional Supp'!F9+Scholarships!F9+'OP&amp;M'!F9+Hospitals!F9+Transfers!F9+Other!F9</f>
        <v>17808754.460000001</v>
      </c>
      <c r="C80" s="243">
        <f>Instruction!H9+Research!H9+'Public Service'!H9+'Academic Supp'!H9+'Student Services'!H9+'Institutional Supp'!H9+Scholarships!H9+'OP&amp;M'!H9+Hospitals!H9+Transfers!H9+Other!H9</f>
        <v>19813002</v>
      </c>
      <c r="D80" s="243">
        <f>Instruction!J9+Research!J9+'Public Service'!J9+'Academic Supp'!J9+'Student Services'!J9+'Institutional Supp'!J9+Scholarships!J9+'OP&amp;M'!J9+Hospitals!J9+Transfers!J9+Other!J9</f>
        <v>19196982</v>
      </c>
      <c r="E80" s="247">
        <f t="shared" si="6"/>
        <v>-616020</v>
      </c>
      <c r="F80" s="244">
        <f t="shared" si="7"/>
        <v>-3.1091704326280289E-2</v>
      </c>
    </row>
    <row r="81" spans="1:6" s="3" customFormat="1" ht="15" customHeight="1" x14ac:dyDescent="0.35">
      <c r="A81" s="266" t="s">
        <v>307</v>
      </c>
      <c r="B81" s="268">
        <f>SUM(B78:B80)</f>
        <v>65064309.470000006</v>
      </c>
      <c r="C81" s="268">
        <f>SUM(C78:C80)</f>
        <v>67134839</v>
      </c>
      <c r="D81" s="268">
        <f>SUM(D78:D80)</f>
        <v>65462076</v>
      </c>
      <c r="E81" s="252">
        <f t="shared" si="6"/>
        <v>-1672763</v>
      </c>
      <c r="F81" s="253">
        <f t="shared" si="7"/>
        <v>-2.4916466992644461E-2</v>
      </c>
    </row>
    <row r="82" spans="1:6" ht="15" customHeight="1" x14ac:dyDescent="0.35">
      <c r="A82" s="248" t="s">
        <v>308</v>
      </c>
      <c r="B82" s="245">
        <f>Instruction!F12+Research!F12+'Public Service'!F12+'Academic Supp'!F12+'Student Services'!F12+'Institutional Supp'!F12+Scholarships!F12+'OP&amp;M'!F12+Hospitals!F12+Transfers!F12+Other!F12</f>
        <v>51745.539999999994</v>
      </c>
      <c r="C82" s="245">
        <f>Instruction!H12+Research!H12+'Public Service'!H12+'Academic Supp'!H12+'Student Services'!H12+'Institutional Supp'!H12+Scholarships!H12+'OP&amp;M'!H12+Hospitals!H12+Transfers!H12+Other!H12</f>
        <v>168976</v>
      </c>
      <c r="D82" s="245">
        <f>Instruction!J12+Research!J12+'Public Service'!J12+'Academic Supp'!J12+'Student Services'!J12+'Institutional Supp'!J12+Scholarships!J12+'OP&amp;M'!J12+Hospitals!J12+Transfers!J12+Other!J12</f>
        <v>176447</v>
      </c>
      <c r="E82" s="247">
        <f t="shared" si="6"/>
        <v>7471</v>
      </c>
      <c r="F82" s="244">
        <f t="shared" si="7"/>
        <v>4.4213379414828141E-2</v>
      </c>
    </row>
    <row r="83" spans="1:6" ht="15" customHeight="1" x14ac:dyDescent="0.35">
      <c r="A83" s="248" t="s">
        <v>309</v>
      </c>
      <c r="B83" s="243">
        <f>Instruction!F14+Research!F14+'Public Service'!F14+'Academic Supp'!F14+'Student Services'!F14+'Institutional Supp'!F14+Scholarships!F14+'OP&amp;M'!F14+Hospitals!F14+Transfers!F14+Other!F14</f>
        <v>8866118.0099999998</v>
      </c>
      <c r="C83" s="243">
        <f>Instruction!H14+Research!H14+'Public Service'!H14+'Academic Supp'!H14+'Student Services'!H14+'Institutional Supp'!H14+Scholarships!H14+'OP&amp;M'!H14+Hospitals!H14+Transfers!H14+Other!H14</f>
        <v>13501749</v>
      </c>
      <c r="D83" s="243">
        <f>Instruction!J14+Research!J14+'Public Service'!J14+'Academic Supp'!J14+'Student Services'!J14+'Institutional Supp'!J14+Scholarships!J14+'OP&amp;M'!J14+Hospitals!J14+Transfers!J14+Other!J14</f>
        <v>21847443</v>
      </c>
      <c r="E83" s="247">
        <f t="shared" si="6"/>
        <v>8345694</v>
      </c>
      <c r="F83" s="244">
        <f t="shared" si="7"/>
        <v>0.6181194747436054</v>
      </c>
    </row>
    <row r="84" spans="1:6" ht="15" customHeight="1" x14ac:dyDescent="0.35">
      <c r="A84" s="248" t="s">
        <v>310</v>
      </c>
      <c r="B84" s="239">
        <f>Instruction!F16+Research!F16+'Public Service'!F16+'Academic Supp'!F16+'Student Services'!F16+'Institutional Supp'!F16+Scholarships!F16+'OP&amp;M'!F16+Hospitals!F16+Transfers!F16+Other!F16</f>
        <v>1479714.01</v>
      </c>
      <c r="C84" s="239">
        <f>Instruction!H16+Research!H16+'Public Service'!H16+'Academic Supp'!H16+'Student Services'!H16+'Institutional Supp'!H16+Scholarships!H16+'OP&amp;M'!H16+Hospitals!H16+Transfers!H16+Other!H16</f>
        <v>1661158.71</v>
      </c>
      <c r="D84" s="239">
        <f>Instruction!J16+Research!J16+'Public Service'!J16+'Academic Supp'!J16+'Student Services'!J16+'Institutional Supp'!J16+Scholarships!J16+'OP&amp;M'!J16+Hospitals!J16+Transfers!J16+Other!J16</f>
        <v>1325280</v>
      </c>
      <c r="E84" s="247">
        <f t="shared" si="6"/>
        <v>-335878.70999999996</v>
      </c>
      <c r="F84" s="244">
        <f t="shared" si="7"/>
        <v>-0.20219543622054029</v>
      </c>
    </row>
    <row r="85" spans="1:6" s="3" customFormat="1" ht="15" customHeight="1" x14ac:dyDescent="0.35">
      <c r="A85" s="250" t="s">
        <v>311</v>
      </c>
      <c r="B85" s="268">
        <f>SUM(B82:B84)</f>
        <v>10397577.559999999</v>
      </c>
      <c r="C85" s="268">
        <f>SUM(C82:C84)</f>
        <v>15331883.710000001</v>
      </c>
      <c r="D85" s="268">
        <f>SUM(D82:D84)</f>
        <v>23349170</v>
      </c>
      <c r="E85" s="252">
        <f t="shared" si="6"/>
        <v>8017286.2899999991</v>
      </c>
      <c r="F85" s="253">
        <f t="shared" si="7"/>
        <v>0.52291593398734426</v>
      </c>
    </row>
    <row r="86" spans="1:6" ht="15" customHeight="1" x14ac:dyDescent="0.35">
      <c r="A86" s="248" t="s">
        <v>312</v>
      </c>
      <c r="B86" s="239">
        <f>Instruction!F27+Research!F27+'Public Service'!F27+'Academic Supp'!F27+'Student Services'!F27+'Institutional Supp'!F27+Scholarships!F27+'OP&amp;M'!F27+Hospitals!F27+Transfers!F27+Other!F27</f>
        <v>694837.79</v>
      </c>
      <c r="C86" s="239">
        <f>Instruction!H27+Research!H27+'Public Service'!H27+'Academic Supp'!H27+'Student Services'!H27+'Institutional Supp'!H27+Scholarships!H27+'OP&amp;M'!H27+Hospitals!H27+Transfers!H27+Other!H27</f>
        <v>1041571</v>
      </c>
      <c r="D86" s="239">
        <f>Instruction!J27+Research!J27+'Public Service'!J27+'Academic Supp'!J27+'Student Services'!J27+'Institutional Supp'!J27+Scholarships!J27+'OP&amp;M'!J27+Hospitals!J27+Transfers!J27++Other!J27</f>
        <v>1417499</v>
      </c>
      <c r="E86" s="247">
        <f t="shared" si="6"/>
        <v>375928</v>
      </c>
      <c r="F86" s="244">
        <f t="shared" si="7"/>
        <v>0.36092402726266382</v>
      </c>
    </row>
    <row r="87" spans="1:6" ht="15" customHeight="1" x14ac:dyDescent="0.35">
      <c r="A87" s="248" t="s">
        <v>313</v>
      </c>
      <c r="B87" s="247">
        <f>Instruction!F29+Research!F29+'Public Service'!F29+'Academic Supp'!F29+'Student Services'!F29+'Institutional Supp'!F29+Scholarships!F29+'OP&amp;M'!F29+Hospitals!F29+Transfers!F29+Other!F29+Athletics!U21+Athletics!U23-Athletics!AA40</f>
        <v>18264615.979999997</v>
      </c>
      <c r="C87" s="247">
        <f>Instruction!H29+Research!H29+'Public Service'!H29+'Academic Supp'!H29+'Student Services'!H29+'Institutional Supp'!H29+Scholarships!H29+'OP&amp;M'!H29+Hospitals!H29+Transfers!H29+Other!H29+Athletics!V21+Athletics!V23-Athletics!AB40</f>
        <v>16919115</v>
      </c>
      <c r="D87" s="247">
        <f>Instruction!J29+Research!J29+'Public Service'!J29+'Academic Supp'!J29+'Student Services'!J29+'Institutional Supp'!J29+Scholarships!J29+'OP&amp;M'!J29+Hospitals!J29+Transfers!J29+Other!J29+Athletics!W21+Athletics!W23-Athletics!AC40</f>
        <v>11877259</v>
      </c>
      <c r="E87" s="247">
        <f t="shared" si="6"/>
        <v>-5041856</v>
      </c>
      <c r="F87" s="244">
        <f t="shared" si="7"/>
        <v>-0.29799761985186579</v>
      </c>
    </row>
    <row r="88" spans="1:6" ht="15" customHeight="1" x14ac:dyDescent="0.35">
      <c r="A88" s="248" t="s">
        <v>314</v>
      </c>
      <c r="B88" s="247">
        <f>Instruction!F37+Research!F37+'Public Service'!F37+'Academic Supp'!F37+'Student Services'!F37+'Institutional Supp'!F37+Scholarships!F37+'OP&amp;M'!F37+Hospitals!F37+Transfers!F37+Other!F37</f>
        <v>0</v>
      </c>
      <c r="C88" s="247">
        <f>Instruction!H37+Research!H37+'Public Service'!H37+'Academic Supp'!H37+'Student Services'!H37+'Institutional Supp'!H37+Scholarships!H37+'OP&amp;M'!H37+Hospitals!H37+Transfers!H37+Other!H37</f>
        <v>0</v>
      </c>
      <c r="D88" s="247">
        <f>Instruction!J37+Research!J37+'Public Service'!J37+'Academic Supp'!J37+'Student Services'!J37+'Institutional Supp'!J37+Scholarships!J37+'OP&amp;M'!J37+Hospitals!J37+Transfers!J37+Other!J37</f>
        <v>0</v>
      </c>
      <c r="E88" s="247">
        <f t="shared" si="6"/>
        <v>0</v>
      </c>
      <c r="F88" s="244">
        <f t="shared" si="7"/>
        <v>0</v>
      </c>
    </row>
    <row r="89" spans="1:6" ht="15" customHeight="1" x14ac:dyDescent="0.35">
      <c r="A89" s="248" t="s">
        <v>315</v>
      </c>
      <c r="B89" s="247">
        <f>Instruction!F39+Research!F39+'Public Service'!F39+'Academic Supp'!F39+'Student Services'!F39+'Institutional Supp'!F39+Scholarships!F39+'OP&amp;M'!F39+Hospitals!F39+Transfers!F39+Other!F39</f>
        <v>0</v>
      </c>
      <c r="C89" s="247">
        <f>Instruction!H39+Research!H39+'Public Service'!H39+'Academic Supp'!H39+'Student Services'!H39+'Institutional Supp'!H39+Scholarships!H39+'OP&amp;M'!H39+Hospitals!H39+Transfers!H39+Other!H39</f>
        <v>0</v>
      </c>
      <c r="D89" s="247">
        <f>Instruction!J39+Research!J39+'Public Service'!J39+'Academic Supp'!J39+'Student Services'!J39+'Institutional Supp'!J39+Scholarships!J39+'OP&amp;M'!J39+Hospitals!J39+Transfers!J39+Other!J39</f>
        <v>0</v>
      </c>
      <c r="E89" s="247">
        <f t="shared" si="6"/>
        <v>0</v>
      </c>
      <c r="F89" s="244">
        <f t="shared" si="7"/>
        <v>0</v>
      </c>
    </row>
    <row r="90" spans="1:6" s="3" customFormat="1" ht="15" customHeight="1" x14ac:dyDescent="0.35">
      <c r="A90" s="250" t="s">
        <v>316</v>
      </c>
      <c r="B90" s="252">
        <f>SUM(B86:B89)</f>
        <v>18959453.769999996</v>
      </c>
      <c r="C90" s="252">
        <f>SUM(C86:C89)</f>
        <v>17960686</v>
      </c>
      <c r="D90" s="252">
        <f>SUM(D86:D89)</f>
        <v>13294758</v>
      </c>
      <c r="E90" s="252">
        <f t="shared" si="6"/>
        <v>-4665928</v>
      </c>
      <c r="F90" s="253">
        <f t="shared" si="7"/>
        <v>-0.25978562288767815</v>
      </c>
    </row>
    <row r="91" spans="1:6" ht="15" customHeight="1" x14ac:dyDescent="0.35">
      <c r="A91" s="248" t="s">
        <v>317</v>
      </c>
      <c r="B91" s="24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346442.77</v>
      </c>
      <c r="C91" s="24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443332</v>
      </c>
      <c r="D91" s="24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226456</v>
      </c>
      <c r="E91" s="247">
        <f t="shared" si="6"/>
        <v>-216876</v>
      </c>
      <c r="F91" s="244">
        <f t="shared" si="7"/>
        <v>-0.489195456226936</v>
      </c>
    </row>
    <row r="92" spans="1:6" ht="15" customHeight="1" x14ac:dyDescent="0.35">
      <c r="A92" s="248" t="s">
        <v>318</v>
      </c>
      <c r="B92" s="247">
        <f>Instruction!F31+Research!F31+'Public Service'!F31+'Academic Supp'!F31+'Student Services'!F31+'Institutional Supp'!F31+Scholarships!F31+'OP&amp;M'!F31+Hospitals!F31+Transfers!F31+Other!F31</f>
        <v>349877.3</v>
      </c>
      <c r="C92" s="247">
        <f>Instruction!H31+Research!H31+'Public Service'!H31+'Academic Supp'!H31+'Student Services'!H31+'Institutional Supp'!H31+Scholarships!H31+'OP&amp;M'!H31+Hospitals!H31+Transfers!H31+Other!H31</f>
        <v>350617</v>
      </c>
      <c r="D92" s="247">
        <f>Instruction!J31+Research!J31+'Public Service'!J31+'Academic Supp'!J31+'Student Services'!J31+'Institutional Supp'!J31+Scholarships!J31+'OP&amp;M'!J31+Hospitals!J31+Transfers!J31+Other!J31</f>
        <v>422521</v>
      </c>
      <c r="E92" s="247">
        <f t="shared" si="6"/>
        <v>71904</v>
      </c>
      <c r="F92" s="244">
        <f t="shared" si="7"/>
        <v>0.20507847594383616</v>
      </c>
    </row>
    <row r="93" spans="1:6" ht="15" customHeight="1" x14ac:dyDescent="0.35">
      <c r="A93" s="255" t="s">
        <v>319</v>
      </c>
      <c r="B93" s="247">
        <f>Instruction!F33+Research!F33+'Public Service'!F33+'Academic Supp'!F33+'Student Services'!F33+'Institutional Supp'!F33+Scholarships!F33+'OP&amp;M'!F33+Hospitals!F33+Transfers!F33+Other!F33</f>
        <v>0</v>
      </c>
      <c r="C93" s="247">
        <f>Instruction!H33+Research!H33+'Public Service'!H33+'Academic Supp'!H33+'Student Services'!H33+'Institutional Supp'!H33+Scholarships!H33+'OP&amp;M'!H33+Hospitals!H33+Transfers!H33+Other!H33</f>
        <v>21615</v>
      </c>
      <c r="D93" s="247">
        <f>Instruction!J33+Research!J33+'Public Service'!J33+'Academic Supp'!J33+'Student Services'!J33+'Institutional Supp'!J33+Scholarships!J33+'OP&amp;M'!J33+Hospitals!J33+Transfers!J33++Other!J33</f>
        <v>0</v>
      </c>
      <c r="E93" s="247">
        <f t="shared" si="6"/>
        <v>-21615</v>
      </c>
      <c r="F93" s="244">
        <f t="shared" si="7"/>
        <v>-1</v>
      </c>
    </row>
    <row r="94" spans="1:6" s="3" customFormat="1" ht="15" customHeight="1" x14ac:dyDescent="0.35">
      <c r="A94" s="269" t="s">
        <v>320</v>
      </c>
      <c r="B94" s="268">
        <f>SUM(B91:B93)</f>
        <v>696320.07000000007</v>
      </c>
      <c r="C94" s="268">
        <f>SUM(C91:C93)</f>
        <v>815564</v>
      </c>
      <c r="D94" s="268">
        <f>SUM(D91:D93)</f>
        <v>648977</v>
      </c>
      <c r="E94" s="268">
        <f t="shared" si="6"/>
        <v>-166587</v>
      </c>
      <c r="F94" s="253">
        <f t="shared" si="7"/>
        <v>-0.20425987414844207</v>
      </c>
    </row>
    <row r="95" spans="1:6" ht="15" customHeight="1" x14ac:dyDescent="0.35">
      <c r="A95" s="255" t="s">
        <v>321</v>
      </c>
      <c r="B95" s="247">
        <f>Instruction!F42+Research!F42+'Public Service'!F42+'Academic Supp'!F42+'Student Services'!F42+'Institutional Supp'!F42+Scholarships!F42+'OP&amp;M'!F42+Hospitals!F42+Transfers!F42+Other!F42</f>
        <v>0</v>
      </c>
      <c r="C95" s="247">
        <f>Instruction!H42+Research!H42+'Public Service'!H42+'Academic Supp'!H42+'Student Services'!H42+'Institutional Supp'!H42+Scholarships!H42+'OP&amp;M'!H42+Hospitals!H42+Transfers!H42+Other!H42</f>
        <v>0</v>
      </c>
      <c r="D95" s="245">
        <f>Instruction!J42+Research!J42+'Public Service'!J42+'Academic Supp'!J42+'Student Services'!J42+'Institutional Supp'!J42+Scholarships!J42+'OP&amp;M'!J42+Hospitals!J42+Transfers!J42+Other!J42</f>
        <v>0</v>
      </c>
      <c r="E95" s="247">
        <f t="shared" si="6"/>
        <v>0</v>
      </c>
      <c r="F95" s="244">
        <f t="shared" si="7"/>
        <v>0</v>
      </c>
    </row>
    <row r="96" spans="1:6" s="3" customFormat="1" ht="15" customHeight="1" thickBot="1" x14ac:dyDescent="0.4">
      <c r="A96" s="270" t="s">
        <v>302</v>
      </c>
      <c r="B96" s="271">
        <f>B94+B90+B85+B81+B95</f>
        <v>95117660.870000005</v>
      </c>
      <c r="C96" s="271">
        <f>C94+C90+C85+C81+C95</f>
        <v>101242972.71000001</v>
      </c>
      <c r="D96" s="272">
        <f>D94+D90+D85+D81+D95</f>
        <v>102754981</v>
      </c>
      <c r="E96" s="271">
        <f t="shared" si="6"/>
        <v>1512008.2899999917</v>
      </c>
      <c r="F96" s="273">
        <f t="shared" si="7"/>
        <v>1.4934451740477658E-2</v>
      </c>
    </row>
    <row r="97" spans="1:6" ht="15" customHeight="1" x14ac:dyDescent="0.35">
      <c r="A97" s="25"/>
      <c r="B97" s="378"/>
      <c r="E97" s="66"/>
      <c r="F97" s="229" t="s">
        <v>33</v>
      </c>
    </row>
    <row r="98" spans="1:6" ht="15" customHeight="1" x14ac:dyDescent="0.35">
      <c r="A98" s="25" t="s">
        <v>322</v>
      </c>
      <c r="B98" s="66"/>
      <c r="C98" s="66"/>
      <c r="D98" s="66"/>
      <c r="E98" s="66"/>
      <c r="F98" s="229"/>
    </row>
    <row r="99" spans="1:6" ht="15" customHeight="1" x14ac:dyDescent="0.35">
      <c r="A99" s="25" t="s">
        <v>323</v>
      </c>
      <c r="B99" s="66"/>
      <c r="C99" s="66"/>
      <c r="D99" s="66"/>
      <c r="E99" s="66"/>
      <c r="F99" s="229"/>
    </row>
    <row r="100" spans="1:6" ht="15" customHeight="1" x14ac:dyDescent="0.35">
      <c r="A100" s="25" t="s">
        <v>33</v>
      </c>
      <c r="B100" s="66"/>
      <c r="C100" s="66"/>
      <c r="D100" s="66"/>
      <c r="E100" s="66"/>
      <c r="F100" s="274"/>
    </row>
    <row r="105" spans="1:6" ht="15" customHeight="1" x14ac:dyDescent="0.35">
      <c r="C105" s="380"/>
    </row>
    <row r="106" spans="1:6" ht="15" customHeight="1" x14ac:dyDescent="0.35">
      <c r="C106" s="380"/>
    </row>
    <row r="107" spans="1:6" ht="15" customHeight="1" x14ac:dyDescent="0.35">
      <c r="C107" s="380"/>
    </row>
    <row r="108" spans="1:6" ht="15" customHeight="1" x14ac:dyDescent="0.35">
      <c r="C108" s="380"/>
    </row>
    <row r="109" spans="1:6" ht="15" customHeight="1" x14ac:dyDescent="0.35">
      <c r="C109" s="380"/>
    </row>
    <row r="111" spans="1:6" ht="15" customHeight="1" x14ac:dyDescent="0.35">
      <c r="C111" s="379"/>
    </row>
  </sheetData>
  <pageMargins left="0.45" right="0.45" top="0.25" bottom="0.25" header="0.3" footer="0.3"/>
  <pageSetup scale="50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39" activePane="bottomRight" state="frozen"/>
      <selection pane="topRight" activeCell="B1" sqref="B1"/>
      <selection pane="bottomLeft" activeCell="A6" sqref="A6"/>
      <selection pane="bottomRight" activeCell="C32" sqref="C32"/>
    </sheetView>
  </sheetViews>
  <sheetFormatPr defaultColWidth="12.453125" defaultRowHeight="15" customHeight="1" x14ac:dyDescent="0.3"/>
  <cols>
    <col min="1" max="1" width="73.1796875" style="26" customWidth="1"/>
    <col min="2" max="5" width="24.81640625" style="66" customWidth="1"/>
    <col min="6" max="6" width="24.81640625" style="26" customWidth="1"/>
    <col min="7" max="7" width="16.81640625" style="26" customWidth="1"/>
    <col min="8" max="16384" width="12.453125" style="26"/>
  </cols>
  <sheetData>
    <row r="1" spans="1:12" s="282" customFormat="1" ht="20.149999999999999" customHeight="1" x14ac:dyDescent="0.4">
      <c r="A1" s="276" t="s">
        <v>233</v>
      </c>
      <c r="B1" s="278"/>
      <c r="C1" s="279" t="s">
        <v>2</v>
      </c>
      <c r="D1" s="280" t="str">
        <f>Revenue!B2</f>
        <v>University of New Orleans</v>
      </c>
      <c r="E1" s="281"/>
      <c r="G1" s="283"/>
      <c r="H1" s="283"/>
      <c r="I1" s="283"/>
      <c r="J1" s="283"/>
      <c r="K1" s="283"/>
      <c r="L1" s="283"/>
    </row>
    <row r="2" spans="1:12" s="282" customFormat="1" ht="20.149999999999999" customHeight="1" x14ac:dyDescent="0.4">
      <c r="A2" s="276" t="s">
        <v>324</v>
      </c>
      <c r="B2" s="278"/>
      <c r="C2" s="278"/>
      <c r="D2" s="278"/>
      <c r="E2" s="278"/>
      <c r="F2" s="283"/>
      <c r="G2" s="283"/>
      <c r="H2" s="283"/>
      <c r="I2" s="283"/>
      <c r="J2" s="283"/>
      <c r="K2" s="283"/>
      <c r="L2" s="283"/>
    </row>
    <row r="3" spans="1:12" s="282" customFormat="1" ht="20.149999999999999" customHeight="1" thickBot="1" x14ac:dyDescent="0.45">
      <c r="A3" s="277" t="s">
        <v>325</v>
      </c>
      <c r="B3" s="284"/>
      <c r="C3" s="284"/>
      <c r="D3" s="284"/>
      <c r="E3" s="284"/>
      <c r="F3" s="283"/>
      <c r="G3" s="283"/>
      <c r="H3" s="283"/>
      <c r="I3" s="283"/>
      <c r="J3" s="283"/>
      <c r="K3" s="283"/>
      <c r="L3" s="283"/>
    </row>
    <row r="4" spans="1:12" ht="15" customHeight="1" thickTop="1" x14ac:dyDescent="0.3">
      <c r="A4" s="209" t="s">
        <v>326</v>
      </c>
      <c r="B4" s="210" t="s">
        <v>327</v>
      </c>
      <c r="C4" s="210" t="s">
        <v>328</v>
      </c>
      <c r="D4" s="210" t="s">
        <v>328</v>
      </c>
      <c r="E4" s="211" t="s">
        <v>329</v>
      </c>
      <c r="F4" s="212"/>
    </row>
    <row r="5" spans="1:12" ht="15" customHeight="1" x14ac:dyDescent="0.3">
      <c r="A5" s="124"/>
      <c r="B5" s="213" t="s">
        <v>244</v>
      </c>
      <c r="C5" s="213" t="s">
        <v>244</v>
      </c>
      <c r="D5" s="213" t="s">
        <v>245</v>
      </c>
      <c r="E5" s="213" t="s">
        <v>244</v>
      </c>
    </row>
    <row r="6" spans="1:12" ht="15" customHeight="1" x14ac:dyDescent="0.3">
      <c r="A6" s="137" t="s">
        <v>330</v>
      </c>
      <c r="B6" s="214"/>
      <c r="C6" s="214"/>
      <c r="D6" s="214"/>
      <c r="E6" s="215"/>
    </row>
    <row r="7" spans="1:12" ht="15" customHeight="1" x14ac:dyDescent="0.3">
      <c r="A7" s="338" t="s">
        <v>331</v>
      </c>
      <c r="B7" s="216">
        <f>Revenue!F86</f>
        <v>0</v>
      </c>
      <c r="C7" s="216">
        <f>Revenue!H86</f>
        <v>0</v>
      </c>
      <c r="D7" s="216">
        <f>Revenue!J86</f>
        <v>0</v>
      </c>
      <c r="E7" s="217">
        <f t="shared" ref="E7:E12" si="0">D7-C7</f>
        <v>0</v>
      </c>
    </row>
    <row r="8" spans="1:12" ht="15" customHeight="1" x14ac:dyDescent="0.3">
      <c r="A8" s="312" t="s">
        <v>332</v>
      </c>
      <c r="B8" s="214">
        <f>Revenue!F87</f>
        <v>0</v>
      </c>
      <c r="C8" s="214">
        <f>Revenue!H87</f>
        <v>0</v>
      </c>
      <c r="D8" s="214">
        <f>Revenue!J87</f>
        <v>0</v>
      </c>
      <c r="E8" s="215">
        <f t="shared" si="0"/>
        <v>0</v>
      </c>
    </row>
    <row r="9" spans="1:12" ht="15" customHeight="1" x14ac:dyDescent="0.3">
      <c r="A9" s="339" t="s">
        <v>333</v>
      </c>
      <c r="B9" s="214">
        <f>Revenue!F88</f>
        <v>0</v>
      </c>
      <c r="C9" s="214">
        <f>Revenue!H88</f>
        <v>0</v>
      </c>
      <c r="D9" s="214">
        <f>Revenue!J88</f>
        <v>0</v>
      </c>
      <c r="E9" s="215">
        <f t="shared" si="0"/>
        <v>0</v>
      </c>
    </row>
    <row r="10" spans="1:12" ht="15" customHeight="1" x14ac:dyDescent="0.3">
      <c r="A10" s="339" t="s">
        <v>334</v>
      </c>
      <c r="B10" s="214">
        <f>Revenue!F89</f>
        <v>0</v>
      </c>
      <c r="C10" s="214">
        <f>Revenue!H89</f>
        <v>0</v>
      </c>
      <c r="D10" s="214">
        <f>Revenue!J89</f>
        <v>0</v>
      </c>
      <c r="E10" s="215">
        <f t="shared" si="0"/>
        <v>0</v>
      </c>
    </row>
    <row r="11" spans="1:12" ht="15" customHeight="1" x14ac:dyDescent="0.3">
      <c r="A11" s="339" t="s">
        <v>335</v>
      </c>
      <c r="B11" s="214">
        <f>Revenue!F91</f>
        <v>0</v>
      </c>
      <c r="C11" s="214">
        <f>Revenue!H91</f>
        <v>0</v>
      </c>
      <c r="D11" s="214">
        <f>Revenue!J91</f>
        <v>0</v>
      </c>
      <c r="E11" s="215">
        <f t="shared" si="0"/>
        <v>0</v>
      </c>
    </row>
    <row r="12" spans="1:12" s="81" customFormat="1" ht="15" customHeight="1" x14ac:dyDescent="0.3">
      <c r="A12" s="140" t="s">
        <v>336</v>
      </c>
      <c r="B12" s="218">
        <f>B10+B9+B8+B7+B11</f>
        <v>0</v>
      </c>
      <c r="C12" s="218">
        <f>C10+C9+C8+C7+C11</f>
        <v>0</v>
      </c>
      <c r="D12" s="218">
        <f>D10+D9+D8+D7+D11</f>
        <v>0</v>
      </c>
      <c r="E12" s="219">
        <f t="shared" si="0"/>
        <v>0</v>
      </c>
    </row>
    <row r="13" spans="1:12" s="81" customFormat="1" ht="15" customHeight="1" x14ac:dyDescent="0.3">
      <c r="A13" s="140" t="s">
        <v>142</v>
      </c>
      <c r="B13" s="218">
        <f>Revenue!F108</f>
        <v>0</v>
      </c>
      <c r="C13" s="218">
        <f>Revenue!H108</f>
        <v>0</v>
      </c>
      <c r="D13" s="218">
        <f>Revenue!J108</f>
        <v>0</v>
      </c>
      <c r="E13" s="219">
        <f>D13-C13</f>
        <v>0</v>
      </c>
    </row>
    <row r="14" spans="1:12" ht="15" customHeight="1" x14ac:dyDescent="0.3">
      <c r="A14" s="137" t="s">
        <v>337</v>
      </c>
      <c r="B14" s="214"/>
      <c r="C14" s="214"/>
      <c r="D14" s="214"/>
      <c r="E14" s="215"/>
    </row>
    <row r="15" spans="1:12" ht="15" customHeight="1" x14ac:dyDescent="0.3">
      <c r="A15" s="125" t="s">
        <v>338</v>
      </c>
      <c r="B15" s="216"/>
      <c r="C15" s="216"/>
      <c r="D15" s="216"/>
      <c r="E15" s="217"/>
    </row>
    <row r="16" spans="1:12" ht="15" customHeight="1" x14ac:dyDescent="0.3">
      <c r="A16" s="338" t="s">
        <v>339</v>
      </c>
      <c r="B16" s="216">
        <f>Revenue!F7</f>
        <v>34352982.979999997</v>
      </c>
      <c r="C16" s="216">
        <f>Revenue!H7</f>
        <v>39109338</v>
      </c>
      <c r="D16" s="216">
        <f>Revenue!J7</f>
        <v>33635071</v>
      </c>
      <c r="E16" s="216">
        <f>D16-C16</f>
        <v>-5474267</v>
      </c>
    </row>
    <row r="17" spans="1:5" ht="15" customHeight="1" x14ac:dyDescent="0.3">
      <c r="A17" s="338" t="s">
        <v>340</v>
      </c>
      <c r="B17" s="216">
        <f>Revenue!F19</f>
        <v>1419944.3</v>
      </c>
      <c r="C17" s="216">
        <f>Revenue!H19</f>
        <v>1642568</v>
      </c>
      <c r="D17" s="216">
        <f>Revenue!J19</f>
        <v>1330475</v>
      </c>
      <c r="E17" s="216">
        <f>D17-C17</f>
        <v>-312093</v>
      </c>
    </row>
    <row r="18" spans="1:5" ht="15" customHeight="1" x14ac:dyDescent="0.3">
      <c r="A18" s="338" t="s">
        <v>341</v>
      </c>
      <c r="B18" s="216">
        <f>Revenue!F9</f>
        <v>1318060</v>
      </c>
      <c r="C18" s="216">
        <f>Revenue!H9</f>
        <v>1487800</v>
      </c>
      <c r="D18" s="216">
        <f>Revenue!J9</f>
        <v>1302756</v>
      </c>
      <c r="E18" s="216">
        <f>D18-C18</f>
        <v>-185044</v>
      </c>
    </row>
    <row r="19" spans="1:5" ht="15" customHeight="1" x14ac:dyDescent="0.3">
      <c r="A19" s="338" t="s">
        <v>342</v>
      </c>
      <c r="B19" s="216">
        <f>Revenue!F10</f>
        <v>809656.25</v>
      </c>
      <c r="C19" s="216">
        <f>Revenue!H10</f>
        <v>921011</v>
      </c>
      <c r="D19" s="216">
        <f>Revenue!J10</f>
        <v>804538</v>
      </c>
      <c r="E19" s="216">
        <f>D19-C19</f>
        <v>-116473</v>
      </c>
    </row>
    <row r="20" spans="1:5" ht="15" customHeight="1" x14ac:dyDescent="0.3">
      <c r="A20" s="338" t="s">
        <v>343</v>
      </c>
      <c r="B20" s="216">
        <f>Revenue!F11</f>
        <v>0</v>
      </c>
      <c r="C20" s="216">
        <f>Revenue!H11</f>
        <v>0</v>
      </c>
      <c r="D20" s="216">
        <f>Revenue!J11</f>
        <v>0</v>
      </c>
      <c r="E20" s="216">
        <f t="shared" ref="E20:E28" si="1">D20-C20</f>
        <v>0</v>
      </c>
    </row>
    <row r="21" spans="1:5" ht="15" customHeight="1" x14ac:dyDescent="0.3">
      <c r="A21" s="338" t="s">
        <v>344</v>
      </c>
      <c r="B21" s="216">
        <f>Revenue!F12</f>
        <v>0</v>
      </c>
      <c r="C21" s="216">
        <f>Revenue!H12</f>
        <v>0</v>
      </c>
      <c r="D21" s="216">
        <f>Revenue!J12</f>
        <v>0</v>
      </c>
      <c r="E21" s="216">
        <f t="shared" si="1"/>
        <v>0</v>
      </c>
    </row>
    <row r="22" spans="1:5" ht="15" customHeight="1" x14ac:dyDescent="0.3">
      <c r="A22" s="338" t="s">
        <v>345</v>
      </c>
      <c r="B22" s="216">
        <f>Revenue!F13</f>
        <v>0</v>
      </c>
      <c r="C22" s="216">
        <f>Revenue!H13</f>
        <v>0</v>
      </c>
      <c r="D22" s="216">
        <f>Revenue!J13</f>
        <v>0</v>
      </c>
      <c r="E22" s="216">
        <f>D22-C22</f>
        <v>0</v>
      </c>
    </row>
    <row r="23" spans="1:5" ht="15" customHeight="1" x14ac:dyDescent="0.3">
      <c r="A23" s="338" t="s">
        <v>346</v>
      </c>
      <c r="B23" s="216">
        <f>Revenue!F16</f>
        <v>0</v>
      </c>
      <c r="C23" s="216">
        <f>Revenue!H16</f>
        <v>0</v>
      </c>
      <c r="D23" s="216">
        <f>Revenue!J16</f>
        <v>0</v>
      </c>
      <c r="E23" s="216">
        <f t="shared" si="1"/>
        <v>0</v>
      </c>
    </row>
    <row r="24" spans="1:5" ht="15" customHeight="1" x14ac:dyDescent="0.3">
      <c r="A24" s="338" t="s">
        <v>347</v>
      </c>
      <c r="B24" s="216">
        <f>Revenue!F14</f>
        <v>0</v>
      </c>
      <c r="C24" s="216">
        <f>Revenue!H14</f>
        <v>0</v>
      </c>
      <c r="D24" s="216">
        <f>Revenue!J14</f>
        <v>0</v>
      </c>
      <c r="E24" s="216">
        <f t="shared" si="1"/>
        <v>0</v>
      </c>
    </row>
    <row r="25" spans="1:5" ht="15" customHeight="1" x14ac:dyDescent="0.3">
      <c r="A25" s="338" t="s">
        <v>348</v>
      </c>
      <c r="B25" s="216">
        <f>Revenue!F15</f>
        <v>0</v>
      </c>
      <c r="C25" s="216">
        <f>Revenue!H15</f>
        <v>0</v>
      </c>
      <c r="D25" s="216">
        <f>Revenue!J15</f>
        <v>0</v>
      </c>
      <c r="E25" s="216">
        <f t="shared" si="1"/>
        <v>0</v>
      </c>
    </row>
    <row r="26" spans="1:5" ht="15" customHeight="1" x14ac:dyDescent="0.3">
      <c r="A26" s="338" t="s">
        <v>349</v>
      </c>
      <c r="B26" s="216">
        <f>Revenue!F17</f>
        <v>4209025</v>
      </c>
      <c r="C26" s="216">
        <f>Revenue!H17</f>
        <v>4721379</v>
      </c>
      <c r="D26" s="216">
        <f>Revenue!J17</f>
        <v>4181374</v>
      </c>
      <c r="E26" s="216">
        <f t="shared" si="1"/>
        <v>-540005</v>
      </c>
    </row>
    <row r="27" spans="1:5" ht="15" customHeight="1" x14ac:dyDescent="0.3">
      <c r="A27" s="338" t="s">
        <v>350</v>
      </c>
      <c r="B27" s="216">
        <f>Revenue!F18</f>
        <v>0</v>
      </c>
      <c r="C27" s="216">
        <f>Revenue!H18</f>
        <v>0</v>
      </c>
      <c r="D27" s="216">
        <f>Revenue!J18</f>
        <v>0</v>
      </c>
      <c r="E27" s="216">
        <f t="shared" si="1"/>
        <v>0</v>
      </c>
    </row>
    <row r="28" spans="1:5" ht="15" customHeight="1" x14ac:dyDescent="0.3">
      <c r="A28" s="338" t="s">
        <v>351</v>
      </c>
      <c r="B28" s="216">
        <f>Revenue!F22</f>
        <v>2835801.41</v>
      </c>
      <c r="C28" s="216">
        <f>Revenue!H22</f>
        <v>3228556</v>
      </c>
      <c r="D28" s="216">
        <f>Revenue!J22</f>
        <v>2790588</v>
      </c>
      <c r="E28" s="216">
        <f t="shared" si="1"/>
        <v>-437968</v>
      </c>
    </row>
    <row r="29" spans="1:5" ht="15" customHeight="1" x14ac:dyDescent="0.3">
      <c r="A29" s="338" t="s">
        <v>352</v>
      </c>
      <c r="B29" s="216">
        <f>Revenue!F23</f>
        <v>6498074.2000000002</v>
      </c>
      <c r="C29" s="216">
        <f>Revenue!H23</f>
        <v>7885768</v>
      </c>
      <c r="D29" s="216">
        <f>Revenue!J23</f>
        <v>6414545</v>
      </c>
      <c r="E29" s="216">
        <f>D29-C29</f>
        <v>-1471223</v>
      </c>
    </row>
    <row r="30" spans="1:5" s="81" customFormat="1" ht="15" customHeight="1" x14ac:dyDescent="0.3">
      <c r="A30" s="137" t="s">
        <v>353</v>
      </c>
      <c r="B30" s="218">
        <f>SUM(B16:B29)</f>
        <v>51443544.140000001</v>
      </c>
      <c r="C30" s="218">
        <f>SUM(C16:C29)</f>
        <v>58996420</v>
      </c>
      <c r="D30" s="218">
        <f>SUM(D16:D29)</f>
        <v>50459347</v>
      </c>
      <c r="E30" s="218">
        <f>SUM(E16:E29)</f>
        <v>-8537073</v>
      </c>
    </row>
    <row r="31" spans="1:5" ht="15" customHeight="1" x14ac:dyDescent="0.3">
      <c r="A31" s="340" t="s">
        <v>354</v>
      </c>
      <c r="B31" s="216">
        <f>Revenue!F26</f>
        <v>0</v>
      </c>
      <c r="C31" s="216">
        <f>Revenue!H26</f>
        <v>0</v>
      </c>
      <c r="D31" s="216">
        <f>Revenue!J26</f>
        <v>0</v>
      </c>
      <c r="E31" s="217">
        <f t="shared" ref="E31:E37" si="2">D31-C31</f>
        <v>0</v>
      </c>
    </row>
    <row r="32" spans="1:5" ht="15" customHeight="1" x14ac:dyDescent="0.3">
      <c r="A32" s="338" t="s">
        <v>355</v>
      </c>
      <c r="B32" s="214">
        <f>Revenue!F28</f>
        <v>252468.04</v>
      </c>
      <c r="C32" s="214">
        <f>Revenue!H28</f>
        <v>243583</v>
      </c>
      <c r="D32" s="214">
        <f>Revenue!J28</f>
        <v>230528</v>
      </c>
      <c r="E32" s="215">
        <f t="shared" si="2"/>
        <v>-13055</v>
      </c>
    </row>
    <row r="33" spans="1:5" ht="15" customHeight="1" x14ac:dyDescent="0.3">
      <c r="A33" s="341" t="s">
        <v>356</v>
      </c>
      <c r="B33" s="214">
        <f>Revenue!F73</f>
        <v>0</v>
      </c>
      <c r="C33" s="214">
        <f>Revenue!H73</f>
        <v>0</v>
      </c>
      <c r="D33" s="214">
        <f>Revenue!J73</f>
        <v>0</v>
      </c>
      <c r="E33" s="215">
        <f t="shared" si="2"/>
        <v>0</v>
      </c>
    </row>
    <row r="34" spans="1:5" ht="15" customHeight="1" x14ac:dyDescent="0.3">
      <c r="A34" s="339" t="s">
        <v>357</v>
      </c>
      <c r="B34" s="214">
        <f>Revenue!F29</f>
        <v>0</v>
      </c>
      <c r="C34" s="214">
        <f>Revenue!H29</f>
        <v>0</v>
      </c>
      <c r="D34" s="214">
        <f>Revenue!J29</f>
        <v>0</v>
      </c>
      <c r="E34" s="215">
        <f t="shared" si="2"/>
        <v>0</v>
      </c>
    </row>
    <row r="35" spans="1:5" ht="15" customHeight="1" x14ac:dyDescent="0.3">
      <c r="A35" s="338" t="s">
        <v>358</v>
      </c>
      <c r="B35" s="214">
        <v>0</v>
      </c>
      <c r="C35" s="214">
        <v>0</v>
      </c>
      <c r="D35" s="214">
        <v>0</v>
      </c>
      <c r="E35" s="215">
        <f t="shared" si="2"/>
        <v>0</v>
      </c>
    </row>
    <row r="36" spans="1:5" ht="15" customHeight="1" x14ac:dyDescent="0.3">
      <c r="A36" s="341" t="s">
        <v>359</v>
      </c>
      <c r="B36" s="214">
        <f>Revenue!F30</f>
        <v>14365932.99</v>
      </c>
      <c r="C36" s="214">
        <f>Revenue!H30</f>
        <v>12947253</v>
      </c>
      <c r="D36" s="214">
        <f>Revenue!J30</f>
        <v>21497381</v>
      </c>
      <c r="E36" s="215">
        <f t="shared" si="2"/>
        <v>8550128</v>
      </c>
    </row>
    <row r="37" spans="1:5" ht="15" customHeight="1" x14ac:dyDescent="0.3">
      <c r="A37" s="340" t="s">
        <v>360</v>
      </c>
      <c r="B37" s="214">
        <f>Revenue!F31</f>
        <v>0</v>
      </c>
      <c r="C37" s="214">
        <f>Revenue!H31</f>
        <v>0</v>
      </c>
      <c r="D37" s="214">
        <f>Revenue!J31</f>
        <v>0</v>
      </c>
      <c r="E37" s="215">
        <f t="shared" si="2"/>
        <v>0</v>
      </c>
    </row>
    <row r="38" spans="1:5" s="81" customFormat="1" ht="15" customHeight="1" x14ac:dyDescent="0.3">
      <c r="A38" s="140" t="s">
        <v>361</v>
      </c>
      <c r="B38" s="220">
        <f>B30+SUM(B31:B37)</f>
        <v>66061945.170000002</v>
      </c>
      <c r="C38" s="220">
        <f>C30+SUM(C31:C37)</f>
        <v>72187256</v>
      </c>
      <c r="D38" s="220">
        <f>D30+SUM(D31:D37)</f>
        <v>72187256</v>
      </c>
      <c r="E38" s="221">
        <f>E30+SUM(E31:E37)</f>
        <v>0</v>
      </c>
    </row>
    <row r="39" spans="1:5" ht="15" customHeight="1" x14ac:dyDescent="0.3">
      <c r="A39" s="125" t="s">
        <v>362</v>
      </c>
      <c r="B39" s="216"/>
      <c r="C39" s="216"/>
      <c r="D39" s="216"/>
      <c r="E39" s="217"/>
    </row>
    <row r="40" spans="1:5" ht="15" customHeight="1" x14ac:dyDescent="0.3">
      <c r="A40" s="124" t="s">
        <v>363</v>
      </c>
      <c r="B40" s="216">
        <f>Revenue!F64</f>
        <v>0</v>
      </c>
      <c r="C40" s="216">
        <f>Revenue!H64</f>
        <v>0</v>
      </c>
      <c r="D40" s="216">
        <f>Revenue!J64</f>
        <v>0</v>
      </c>
      <c r="E40" s="217">
        <f>D40-C40</f>
        <v>0</v>
      </c>
    </row>
    <row r="41" spans="1:5" ht="15" customHeight="1" x14ac:dyDescent="0.3">
      <c r="A41" s="131" t="s">
        <v>364</v>
      </c>
      <c r="B41" s="222">
        <f>Revenue!F65</f>
        <v>0</v>
      </c>
      <c r="C41" s="222">
        <f>Revenue!H65</f>
        <v>0</v>
      </c>
      <c r="D41" s="222">
        <f>Revenue!J65</f>
        <v>0</v>
      </c>
      <c r="E41" s="223">
        <f>D41-C41</f>
        <v>0</v>
      </c>
    </row>
    <row r="42" spans="1:5" ht="15" customHeight="1" x14ac:dyDescent="0.3">
      <c r="A42" s="137" t="s">
        <v>365</v>
      </c>
      <c r="B42" s="216"/>
      <c r="C42" s="216"/>
      <c r="D42" s="216"/>
      <c r="E42" s="216"/>
    </row>
    <row r="43" spans="1:5" ht="15" customHeight="1" x14ac:dyDescent="0.3">
      <c r="A43" s="124" t="s">
        <v>366</v>
      </c>
      <c r="B43" s="216">
        <f>Revenue!F66</f>
        <v>0</v>
      </c>
      <c r="C43" s="216">
        <f>Revenue!H66</f>
        <v>0</v>
      </c>
      <c r="D43" s="216">
        <f>Revenue!J66</f>
        <v>0</v>
      </c>
      <c r="E43" s="217">
        <f>D43-C43</f>
        <v>0</v>
      </c>
    </row>
    <row r="44" spans="1:5" ht="15" customHeight="1" x14ac:dyDescent="0.3">
      <c r="A44" s="131" t="s">
        <v>367</v>
      </c>
      <c r="B44" s="214">
        <f>Revenue!F67+Revenue!F72</f>
        <v>0</v>
      </c>
      <c r="C44" s="214">
        <f>Revenue!H67+Revenue!H72</f>
        <v>0</v>
      </c>
      <c r="D44" s="214">
        <f>Revenue!J67+Revenue!J72</f>
        <v>0</v>
      </c>
      <c r="E44" s="215">
        <f>D44-C44</f>
        <v>0</v>
      </c>
    </row>
    <row r="45" spans="1:5" s="81" customFormat="1" ht="15" customHeight="1" x14ac:dyDescent="0.3">
      <c r="A45" s="137" t="s">
        <v>368</v>
      </c>
      <c r="B45" s="218">
        <f>B44+B43+B41+B40</f>
        <v>0</v>
      </c>
      <c r="C45" s="218">
        <f>C44+C43+C41+C40</f>
        <v>0</v>
      </c>
      <c r="D45" s="218">
        <f>D44+D43+D41+D40</f>
        <v>0</v>
      </c>
      <c r="E45" s="219">
        <f>D45-C45</f>
        <v>0</v>
      </c>
    </row>
    <row r="46" spans="1:5" s="81" customFormat="1" ht="15" customHeight="1" x14ac:dyDescent="0.3">
      <c r="A46" s="137" t="s">
        <v>73</v>
      </c>
      <c r="B46" s="218">
        <f>Revenue!F35</f>
        <v>0</v>
      </c>
      <c r="C46" s="218">
        <f>Revenue!H35</f>
        <v>0</v>
      </c>
      <c r="D46" s="218">
        <f>Revenue!J35</f>
        <v>0</v>
      </c>
      <c r="E46" s="219">
        <f>D46-C46</f>
        <v>0</v>
      </c>
    </row>
    <row r="47" spans="1:5" s="81" customFormat="1" ht="15" customHeight="1" thickBot="1" x14ac:dyDescent="0.35">
      <c r="A47" s="224" t="s">
        <v>369</v>
      </c>
      <c r="B47" s="225">
        <f>B45+B38+B12+B13+B46</f>
        <v>66061945.170000002</v>
      </c>
      <c r="C47" s="225">
        <f>C45+C38+C12+C13+C46</f>
        <v>72187256</v>
      </c>
      <c r="D47" s="225">
        <f>D45+D38+D12+D13+D46</f>
        <v>72187256</v>
      </c>
      <c r="E47" s="226">
        <f>D47-C47</f>
        <v>0</v>
      </c>
    </row>
    <row r="48" spans="1:5" ht="15" customHeight="1" thickTop="1" x14ac:dyDescent="0.3">
      <c r="A48" s="81"/>
    </row>
    <row r="49" spans="1:1" ht="15" customHeight="1" x14ac:dyDescent="0.3">
      <c r="A49" s="81"/>
    </row>
    <row r="51" spans="1:1" ht="15" customHeight="1" x14ac:dyDescent="0.3">
      <c r="A51" s="227"/>
    </row>
    <row r="52" spans="1:1" ht="15" customHeight="1" x14ac:dyDescent="0.3">
      <c r="A52" s="228"/>
    </row>
    <row r="53" spans="1:1" ht="15" customHeight="1" x14ac:dyDescent="0.3">
      <c r="A53" s="228" t="s">
        <v>33</v>
      </c>
    </row>
    <row r="54" spans="1:1" ht="15" customHeight="1" x14ac:dyDescent="0.3">
      <c r="A54" s="228" t="s">
        <v>33</v>
      </c>
    </row>
    <row r="56" spans="1:1" ht="15" customHeight="1" x14ac:dyDescent="0.3">
      <c r="A56" s="228" t="s">
        <v>33</v>
      </c>
    </row>
  </sheetData>
  <pageMargins left="0.7" right="0.7" top="0.75" bottom="0.75" header="0.3" footer="0.3"/>
  <pageSetup scale="49" fitToHeight="0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63" sqref="G63"/>
    </sheetView>
  </sheetViews>
  <sheetFormatPr defaultColWidth="12.453125" defaultRowHeight="15" customHeight="1" x14ac:dyDescent="0.3"/>
  <cols>
    <col min="1" max="1" width="61.81640625" style="26" customWidth="1"/>
    <col min="2" max="2" width="20.7265625" style="64" customWidth="1"/>
    <col min="3" max="3" width="12.7265625" style="26" customWidth="1"/>
    <col min="4" max="4" width="20.7265625" style="64" customWidth="1"/>
    <col min="5" max="5" width="12.7265625" style="26" customWidth="1"/>
    <col min="6" max="6" width="20.7265625" style="64" customWidth="1"/>
    <col min="7" max="7" width="12.7265625" style="26" customWidth="1"/>
    <col min="8" max="8" width="20.7265625" style="64" customWidth="1"/>
    <col min="9" max="9" width="12.7265625" style="26" customWidth="1"/>
    <col min="10" max="10" width="20.7265625" style="64" customWidth="1"/>
    <col min="11" max="11" width="12.7265625" style="26" customWidth="1"/>
    <col min="12" max="12" width="20.7265625" style="64" customWidth="1"/>
    <col min="13" max="13" width="12.7265625" style="26" customWidth="1"/>
    <col min="14" max="16384" width="12.453125" style="26"/>
  </cols>
  <sheetData>
    <row r="1" spans="1:13" s="282" customFormat="1" ht="20.149999999999999" customHeight="1" x14ac:dyDescent="0.4">
      <c r="A1" s="276" t="s">
        <v>233</v>
      </c>
      <c r="B1" s="290"/>
      <c r="C1" s="283"/>
      <c r="D1" s="290"/>
      <c r="F1" s="290"/>
      <c r="H1" s="290"/>
      <c r="I1" s="283"/>
      <c r="J1" s="291" t="s">
        <v>2</v>
      </c>
      <c r="K1" s="280" t="str">
        <f>Revenue!B2</f>
        <v>University of New Orleans</v>
      </c>
      <c r="L1" s="293"/>
      <c r="M1" s="280"/>
    </row>
    <row r="2" spans="1:13" s="282" customFormat="1" ht="20.149999999999999" customHeight="1" x14ac:dyDescent="0.4">
      <c r="A2" s="276" t="s">
        <v>370</v>
      </c>
      <c r="B2" s="290"/>
      <c r="C2" s="283"/>
      <c r="D2" s="290"/>
      <c r="E2" s="283"/>
      <c r="F2" s="290"/>
      <c r="G2" s="283"/>
      <c r="H2" s="290"/>
      <c r="I2" s="283"/>
      <c r="J2" s="290"/>
      <c r="K2" s="283"/>
      <c r="L2" s="290"/>
    </row>
    <row r="3" spans="1:13" s="282" customFormat="1" ht="20.149999999999999" customHeight="1" thickBot="1" x14ac:dyDescent="0.45">
      <c r="A3" s="277" t="s">
        <v>371</v>
      </c>
      <c r="B3" s="292"/>
      <c r="C3" s="294"/>
      <c r="D3" s="292"/>
      <c r="E3" s="294"/>
      <c r="F3" s="292"/>
      <c r="G3" s="294"/>
      <c r="H3" s="292"/>
      <c r="I3" s="294"/>
      <c r="J3" s="292"/>
      <c r="K3" s="294"/>
      <c r="L3" s="292"/>
      <c r="M3" s="295"/>
    </row>
    <row r="4" spans="1:13" ht="15" customHeight="1" thickTop="1" x14ac:dyDescent="0.3">
      <c r="A4" s="122"/>
      <c r="B4" s="123"/>
      <c r="C4" s="143"/>
      <c r="D4" s="123"/>
      <c r="E4" s="143"/>
      <c r="F4" s="123"/>
      <c r="G4" s="144"/>
      <c r="H4" s="123" t="s">
        <v>33</v>
      </c>
      <c r="I4" s="143"/>
      <c r="J4" s="123"/>
      <c r="K4" s="143"/>
      <c r="L4" s="123"/>
      <c r="M4" s="144"/>
    </row>
    <row r="5" spans="1:13" ht="15" customHeight="1" x14ac:dyDescent="0.3">
      <c r="A5" s="124"/>
      <c r="G5" s="145"/>
      <c r="M5" s="145"/>
    </row>
    <row r="6" spans="1:13" ht="15" customHeight="1" x14ac:dyDescent="0.3">
      <c r="A6" s="125"/>
      <c r="B6" s="126" t="s">
        <v>372</v>
      </c>
      <c r="C6" s="146"/>
      <c r="D6" s="147"/>
      <c r="E6" s="146"/>
      <c r="F6" s="147"/>
      <c r="G6" s="148"/>
      <c r="H6" s="126" t="s">
        <v>373</v>
      </c>
      <c r="I6" s="146"/>
      <c r="J6" s="147"/>
      <c r="K6" s="146"/>
      <c r="L6" s="147"/>
      <c r="M6" s="149" t="s">
        <v>33</v>
      </c>
    </row>
    <row r="7" spans="1:13" ht="15" customHeight="1" x14ac:dyDescent="0.3">
      <c r="A7" s="124" t="s">
        <v>33</v>
      </c>
      <c r="B7" s="64" t="s">
        <v>33</v>
      </c>
      <c r="D7" s="64" t="s">
        <v>33</v>
      </c>
      <c r="F7" s="64" t="s">
        <v>33</v>
      </c>
      <c r="G7" s="145"/>
      <c r="H7" s="64" t="s">
        <v>33</v>
      </c>
      <c r="J7" s="64" t="s">
        <v>33</v>
      </c>
      <c r="L7" s="64" t="s">
        <v>33</v>
      </c>
      <c r="M7" s="145"/>
    </row>
    <row r="8" spans="1:13" ht="15" customHeight="1" x14ac:dyDescent="0.3">
      <c r="A8" s="124" t="s">
        <v>33</v>
      </c>
      <c r="B8" s="64" t="s">
        <v>33</v>
      </c>
      <c r="D8" s="64" t="s">
        <v>33</v>
      </c>
      <c r="F8" s="64" t="s">
        <v>33</v>
      </c>
      <c r="G8" s="145"/>
      <c r="H8" s="64" t="s">
        <v>33</v>
      </c>
      <c r="J8" s="64" t="s">
        <v>33</v>
      </c>
      <c r="L8" s="64" t="s">
        <v>33</v>
      </c>
      <c r="M8" s="145"/>
    </row>
    <row r="9" spans="1:13" ht="15" customHeight="1" x14ac:dyDescent="0.3">
      <c r="A9" s="127" t="s">
        <v>33</v>
      </c>
      <c r="B9" s="128" t="s">
        <v>33</v>
      </c>
      <c r="C9" s="150" t="s">
        <v>374</v>
      </c>
      <c r="D9" s="151" t="s">
        <v>33</v>
      </c>
      <c r="E9" s="150" t="s">
        <v>374</v>
      </c>
      <c r="F9" s="151" t="s">
        <v>33</v>
      </c>
      <c r="G9" s="152" t="s">
        <v>374</v>
      </c>
      <c r="H9" s="128" t="s">
        <v>33</v>
      </c>
      <c r="I9" s="150" t="s">
        <v>374</v>
      </c>
      <c r="J9" s="151" t="s">
        <v>33</v>
      </c>
      <c r="K9" s="150" t="s">
        <v>374</v>
      </c>
      <c r="L9" s="151" t="s">
        <v>33</v>
      </c>
      <c r="M9" s="152" t="s">
        <v>374</v>
      </c>
    </row>
    <row r="10" spans="1:13" ht="15" customHeight="1" x14ac:dyDescent="0.3">
      <c r="A10" s="129" t="s">
        <v>326</v>
      </c>
      <c r="B10" s="130" t="s">
        <v>375</v>
      </c>
      <c r="C10" s="153" t="s">
        <v>175</v>
      </c>
      <c r="D10" s="154" t="s">
        <v>376</v>
      </c>
      <c r="E10" s="153" t="s">
        <v>175</v>
      </c>
      <c r="F10" s="154" t="s">
        <v>175</v>
      </c>
      <c r="G10" s="155" t="s">
        <v>175</v>
      </c>
      <c r="H10" s="130" t="s">
        <v>375</v>
      </c>
      <c r="I10" s="153" t="s">
        <v>175</v>
      </c>
      <c r="J10" s="154" t="s">
        <v>376</v>
      </c>
      <c r="K10" s="153" t="s">
        <v>175</v>
      </c>
      <c r="L10" s="154" t="s">
        <v>175</v>
      </c>
      <c r="M10" s="155" t="s">
        <v>175</v>
      </c>
    </row>
    <row r="11" spans="1:13" ht="15" customHeight="1" x14ac:dyDescent="0.3">
      <c r="A11" s="131" t="s">
        <v>377</v>
      </c>
      <c r="B11" s="132" t="s">
        <v>33</v>
      </c>
      <c r="C11" s="156"/>
      <c r="D11" s="157" t="s">
        <v>33</v>
      </c>
      <c r="E11" s="156"/>
      <c r="F11" s="157" t="s">
        <v>33</v>
      </c>
      <c r="G11" s="158"/>
      <c r="H11" s="132" t="s">
        <v>33</v>
      </c>
      <c r="I11" s="156"/>
      <c r="J11" s="157" t="s">
        <v>33</v>
      </c>
      <c r="K11" s="156"/>
      <c r="L11" s="157" t="s">
        <v>33</v>
      </c>
      <c r="M11" s="158" t="s">
        <v>377</v>
      </c>
    </row>
    <row r="12" spans="1:13" ht="15" customHeight="1" x14ac:dyDescent="0.3">
      <c r="A12" s="125" t="s">
        <v>249</v>
      </c>
      <c r="B12" s="64" t="s">
        <v>33</v>
      </c>
      <c r="C12" s="159" t="s">
        <v>33</v>
      </c>
      <c r="D12" s="65"/>
      <c r="E12" s="91"/>
      <c r="F12" s="65"/>
      <c r="G12" s="160"/>
      <c r="I12" s="91"/>
      <c r="J12" s="65"/>
      <c r="K12" s="91"/>
      <c r="L12" s="65"/>
      <c r="M12" s="160"/>
    </row>
    <row r="13" spans="1:13" ht="15" customHeight="1" x14ac:dyDescent="0.3">
      <c r="A13" s="161" t="s">
        <v>378</v>
      </c>
      <c r="B13" s="142">
        <f>Revenue!H34</f>
        <v>26254660</v>
      </c>
      <c r="C13" s="162">
        <f t="shared" ref="C13:C81" si="0">IF(ISBLANK(B13),"  ",IF(F13&gt;0,B13/F13,IF(B13&gt;0,1,0)))</f>
        <v>1</v>
      </c>
      <c r="D13" s="163">
        <f>Revenue!I34</f>
        <v>0</v>
      </c>
      <c r="E13" s="164">
        <f>IF(ISBLANK(D13),"  ",IF(F13&gt;0,D13/F13,IF(D13&gt;0,1,0)))</f>
        <v>0</v>
      </c>
      <c r="F13" s="165">
        <f>D13+B13</f>
        <v>26254660</v>
      </c>
      <c r="G13" s="166">
        <f>IF(ISBLANK(F13),"  ",IF(F81&gt;0,F13/F81,IF(F13&gt;0,1,0)))</f>
        <v>0.13931654202790894</v>
      </c>
      <c r="H13" s="142">
        <f>Revenue!J34</f>
        <v>28144487</v>
      </c>
      <c r="I13" s="162">
        <f>IF(ISBLANK(H13),"  ",IF(L13&gt;0,H13/L13,IF(H13&gt;0,1,0)))</f>
        <v>1</v>
      </c>
      <c r="J13" s="163">
        <f>Revenue!K34</f>
        <v>0</v>
      </c>
      <c r="K13" s="164">
        <f>IF(ISBLANK(J13),"  ",IF(L13&gt;0,J13/L13,IF(J13&gt;0,1,0)))</f>
        <v>0</v>
      </c>
      <c r="L13" s="165">
        <f t="shared" ref="L13:L20" si="1">J13+H13</f>
        <v>28144487</v>
      </c>
      <c r="M13" s="166">
        <f>IF(ISBLANK(L13),"  ",IF(L81&gt;0,L13/L81,IF(L13&gt;0,1,0)))</f>
        <v>0.15515604398604349</v>
      </c>
    </row>
    <row r="14" spans="1:13" ht="15" customHeight="1" x14ac:dyDescent="0.3">
      <c r="A14" s="124" t="s">
        <v>379</v>
      </c>
      <c r="B14" s="64">
        <f>Revenue!H36</f>
        <v>0</v>
      </c>
      <c r="C14" s="167">
        <f t="shared" si="0"/>
        <v>0</v>
      </c>
      <c r="D14" s="168">
        <f>Revenue!I36</f>
        <v>0</v>
      </c>
      <c r="E14" s="169">
        <f>IF(ISBLANK(D14),"  ",IF(F14&gt;0,D14/F14,IF(D14&gt;0,1,0)))</f>
        <v>0</v>
      </c>
      <c r="F14" s="170">
        <f>D14+B14</f>
        <v>0</v>
      </c>
      <c r="G14" s="171">
        <f>IF(ISBLANK(F14),"  ",IF(F81&gt;0,F14/F81,IF(F14&gt;0,1,0)))</f>
        <v>0</v>
      </c>
      <c r="H14" s="64">
        <f>Revenue!J36</f>
        <v>0</v>
      </c>
      <c r="I14" s="167">
        <f>IF(ISBLANK(H14),"  ",IF(L14&gt;0,H14/L14,IF(H14&gt;0,1,0)))</f>
        <v>0</v>
      </c>
      <c r="J14" s="168">
        <f>Revenue!K36</f>
        <v>0</v>
      </c>
      <c r="K14" s="169">
        <f>IF(ISBLANK(J14),"  ",IF(L14&gt;0,J14/L14,IF(J14&gt;0,1,0)))</f>
        <v>0</v>
      </c>
      <c r="L14" s="170">
        <f t="shared" si="1"/>
        <v>0</v>
      </c>
      <c r="M14" s="171">
        <f>IF(ISBLANK(L14),"  ",IF(L81&gt;0,L14/L81,IF(L14&gt;0,1,0)))</f>
        <v>0</v>
      </c>
    </row>
    <row r="15" spans="1:13" s="308" customFormat="1" ht="15" customHeight="1" x14ac:dyDescent="0.3">
      <c r="A15" s="371" t="s">
        <v>380</v>
      </c>
      <c r="B15" s="372">
        <f>SUM(B16:B38)</f>
        <v>2801057</v>
      </c>
      <c r="C15" s="373">
        <f>IF(ISBLANK(B15),"  ",IF(F15&gt;0,B15/F15,IF(B15&gt;0,1,0)))</f>
        <v>1</v>
      </c>
      <c r="D15" s="374">
        <f>SUM(D16:D38)</f>
        <v>0</v>
      </c>
      <c r="E15" s="375">
        <f>IF(ISBLANK(D15),"  ",IF(F15&gt;0,D15/F15,IF(D15&gt;0,1,0)))</f>
        <v>0</v>
      </c>
      <c r="F15" s="376">
        <f>D15+B15</f>
        <v>2801057</v>
      </c>
      <c r="G15" s="377">
        <f>IF(ISBLANK(F15),"  ",IF(F81&gt;0,F15/F81,IF(F15&gt;0,1,0)))</f>
        <v>1.4863402354594137E-2</v>
      </c>
      <c r="H15" s="372">
        <f>SUM(H16:H38)</f>
        <v>2423238</v>
      </c>
      <c r="I15" s="373">
        <f>IF(ISBLANK(H15),"  ",IF(L15&gt;0,H15/L15,IF(H15&gt;0,1,0)))</f>
        <v>1</v>
      </c>
      <c r="J15" s="374">
        <f>SUM(J16:J38)</f>
        <v>0</v>
      </c>
      <c r="K15" s="375">
        <f>IF(ISBLANK(J15),"  ",IF(L15&gt;0,J15/L15,IF(J15&gt;0,1,0)))</f>
        <v>0</v>
      </c>
      <c r="L15" s="376">
        <f t="shared" si="1"/>
        <v>2423238</v>
      </c>
      <c r="M15" s="377">
        <f>IF(ISBLANK(L15),"  ",IF(L81&gt;0,L15/L81,IF(L15&gt;0,1,0)))</f>
        <v>1.3358922538422963E-2</v>
      </c>
    </row>
    <row r="16" spans="1:13" s="308" customFormat="1" ht="15" customHeight="1" x14ac:dyDescent="0.3">
      <c r="A16" s="356" t="s">
        <v>381</v>
      </c>
      <c r="B16" s="357">
        <f>Revenue!H39</f>
        <v>0</v>
      </c>
      <c r="C16" s="358">
        <f t="shared" si="0"/>
        <v>0</v>
      </c>
      <c r="D16" s="359">
        <f>Revenue!I39</f>
        <v>0</v>
      </c>
      <c r="E16" s="360">
        <f>IF(ISBLANK(D16),"  ",IF(F16&gt;0,D16/F16,IF(D16&gt;0,1,0)))</f>
        <v>0</v>
      </c>
      <c r="F16" s="361">
        <f t="shared" ref="F16:F42" si="2">D16+B16</f>
        <v>0</v>
      </c>
      <c r="G16" s="362">
        <f>IF(ISBLANK(F16),"  ",IF(F81&gt;0,F16/F81,IF(F16&gt;0,1,0)))</f>
        <v>0</v>
      </c>
      <c r="H16" s="357">
        <f>Revenue!J39</f>
        <v>0</v>
      </c>
      <c r="I16" s="358">
        <f t="shared" ref="I16:I29" si="3">IF(ISBLANK(H16),"  ",IF(L16&gt;0,H16/L16,IF(H16&gt;0,1,0)))</f>
        <v>0</v>
      </c>
      <c r="J16" s="359">
        <f>Revenue!K39</f>
        <v>0</v>
      </c>
      <c r="K16" s="360">
        <f t="shared" ref="K16:K35" si="4">IF(ISBLANK(J16),"  ",IF(L16&gt;0,J16/L16,IF(J16&gt;0,1,0)))</f>
        <v>0</v>
      </c>
      <c r="L16" s="361">
        <f t="shared" si="1"/>
        <v>0</v>
      </c>
      <c r="M16" s="362">
        <f>IF(ISBLANK(L16),"  ",IF(L81&gt;0,L16/L81,IF(L16&gt;0,1,0)))</f>
        <v>0</v>
      </c>
    </row>
    <row r="17" spans="1:13" s="309" customFormat="1" ht="15" customHeight="1" x14ac:dyDescent="0.3">
      <c r="A17" s="363" t="s">
        <v>254</v>
      </c>
      <c r="B17" s="364">
        <f>Revenue!H40</f>
        <v>2801057</v>
      </c>
      <c r="C17" s="365">
        <f t="shared" si="0"/>
        <v>1</v>
      </c>
      <c r="D17" s="366">
        <f>Revenue!I40</f>
        <v>0</v>
      </c>
      <c r="E17" s="360">
        <f t="shared" ref="E17:E35" si="5">IF(ISBLANK(D17),"  ",IF(F17&gt;0,D17/F17,IF(D17&gt;0,1,0)))</f>
        <v>0</v>
      </c>
      <c r="F17" s="367">
        <f t="shared" si="2"/>
        <v>2801057</v>
      </c>
      <c r="G17" s="368">
        <f>IF(ISBLANK(F17),"  ",IF(F81&gt;0,F17/F81,IF(F17&gt;0,1,0)))</f>
        <v>1.4863402354594137E-2</v>
      </c>
      <c r="H17" s="364">
        <f>Revenue!J40</f>
        <v>2423238</v>
      </c>
      <c r="I17" s="365">
        <f t="shared" si="3"/>
        <v>1</v>
      </c>
      <c r="J17" s="366">
        <f>Revenue!K40</f>
        <v>0</v>
      </c>
      <c r="K17" s="369">
        <f t="shared" si="4"/>
        <v>0</v>
      </c>
      <c r="L17" s="367">
        <f t="shared" si="1"/>
        <v>2423238</v>
      </c>
      <c r="M17" s="368">
        <f>IF(ISBLANK(L17),"  ",IF(L81&gt;0,L17/L81,IF(L17&gt;0,1,0)))</f>
        <v>1.3358922538422963E-2</v>
      </c>
    </row>
    <row r="18" spans="1:13" s="309" customFormat="1" ht="15" customHeight="1" x14ac:dyDescent="0.3">
      <c r="A18" s="363" t="s">
        <v>255</v>
      </c>
      <c r="B18" s="364">
        <f>Revenue!H41</f>
        <v>0</v>
      </c>
      <c r="C18" s="365">
        <f t="shared" si="0"/>
        <v>0</v>
      </c>
      <c r="D18" s="366">
        <f>Revenue!I41</f>
        <v>0</v>
      </c>
      <c r="E18" s="360">
        <f t="shared" si="5"/>
        <v>0</v>
      </c>
      <c r="F18" s="367">
        <f t="shared" si="2"/>
        <v>0</v>
      </c>
      <c r="G18" s="368">
        <f>IF(ISBLANK(F18),"  ",IF(F81&gt;0,F18/F81,IF(F18&gt;0,1,0)))</f>
        <v>0</v>
      </c>
      <c r="H18" s="364">
        <f>Revenue!J41</f>
        <v>0</v>
      </c>
      <c r="I18" s="365">
        <f t="shared" si="3"/>
        <v>0</v>
      </c>
      <c r="J18" s="366">
        <f>Revenue!K41</f>
        <v>0</v>
      </c>
      <c r="K18" s="369">
        <f t="shared" si="4"/>
        <v>0</v>
      </c>
      <c r="L18" s="367">
        <f t="shared" si="1"/>
        <v>0</v>
      </c>
      <c r="M18" s="368">
        <f>IF(ISBLANK(L18),"  ",IF(L81&gt;0,L18/L81,IF(L18&gt;0,1,0)))</f>
        <v>0</v>
      </c>
    </row>
    <row r="19" spans="1:13" s="309" customFormat="1" ht="15" customHeight="1" x14ac:dyDescent="0.3">
      <c r="A19" s="363" t="s">
        <v>256</v>
      </c>
      <c r="B19" s="364">
        <f>Revenue!H42</f>
        <v>0</v>
      </c>
      <c r="C19" s="365">
        <f t="shared" si="0"/>
        <v>0</v>
      </c>
      <c r="D19" s="366">
        <f>Revenue!I42</f>
        <v>0</v>
      </c>
      <c r="E19" s="360">
        <f t="shared" si="5"/>
        <v>0</v>
      </c>
      <c r="F19" s="367">
        <f t="shared" si="2"/>
        <v>0</v>
      </c>
      <c r="G19" s="368">
        <f>IF(ISBLANK(F19),"  ",IF(F81&gt;0,F19/F81,IF(F19&gt;0,1,0)))</f>
        <v>0</v>
      </c>
      <c r="H19" s="364">
        <f>Revenue!J42</f>
        <v>0</v>
      </c>
      <c r="I19" s="365">
        <f t="shared" si="3"/>
        <v>0</v>
      </c>
      <c r="J19" s="366">
        <f>Revenue!K42</f>
        <v>0</v>
      </c>
      <c r="K19" s="369">
        <f t="shared" si="4"/>
        <v>0</v>
      </c>
      <c r="L19" s="367">
        <f t="shared" si="1"/>
        <v>0</v>
      </c>
      <c r="M19" s="368">
        <f>IF(ISBLANK(L19),"  ",IF(L81&gt;0,L19/L81,IF(L19&gt;0,1,0)))</f>
        <v>0</v>
      </c>
    </row>
    <row r="20" spans="1:13" s="309" customFormat="1" ht="15" customHeight="1" x14ac:dyDescent="0.3">
      <c r="A20" s="363" t="s">
        <v>257</v>
      </c>
      <c r="B20" s="364">
        <f>Revenue!H43</f>
        <v>0</v>
      </c>
      <c r="C20" s="365">
        <f t="shared" si="0"/>
        <v>0</v>
      </c>
      <c r="D20" s="366">
        <f>Revenue!I43</f>
        <v>0</v>
      </c>
      <c r="E20" s="360">
        <f t="shared" si="5"/>
        <v>0</v>
      </c>
      <c r="F20" s="367">
        <f>D20+B20</f>
        <v>0</v>
      </c>
      <c r="G20" s="368">
        <f>IF(ISBLANK(F20),"  ",IF(F82&gt;0,F20/F82,IF(F20&gt;0,1,0)))</f>
        <v>0</v>
      </c>
      <c r="H20" s="364">
        <f>Revenue!J43</f>
        <v>0</v>
      </c>
      <c r="I20" s="365">
        <f t="shared" si="3"/>
        <v>0</v>
      </c>
      <c r="J20" s="366">
        <f>Revenue!K43</f>
        <v>0</v>
      </c>
      <c r="K20" s="369">
        <f t="shared" si="4"/>
        <v>0</v>
      </c>
      <c r="L20" s="367">
        <f t="shared" si="1"/>
        <v>0</v>
      </c>
      <c r="M20" s="368">
        <f>IF(ISBLANK(L20),"  ",IF(L82&gt;0,L20/L82,IF(L20&gt;0,1,0)))</f>
        <v>0</v>
      </c>
    </row>
    <row r="21" spans="1:13" s="309" customFormat="1" ht="15" customHeight="1" x14ac:dyDescent="0.3">
      <c r="A21" s="363" t="s">
        <v>382</v>
      </c>
      <c r="B21" s="364">
        <f>Revenue!H44</f>
        <v>0</v>
      </c>
      <c r="C21" s="365">
        <f t="shared" si="0"/>
        <v>0</v>
      </c>
      <c r="D21" s="366">
        <f>Revenue!I44</f>
        <v>0</v>
      </c>
      <c r="E21" s="360">
        <f t="shared" si="5"/>
        <v>0</v>
      </c>
      <c r="F21" s="367">
        <f t="shared" si="2"/>
        <v>0</v>
      </c>
      <c r="G21" s="368">
        <f>IF(ISBLANK(F21),"  ",IF(F81&gt;0,F21/F81,IF(F21&gt;0,1,0)))</f>
        <v>0</v>
      </c>
      <c r="H21" s="364">
        <f>Revenue!J44</f>
        <v>0</v>
      </c>
      <c r="I21" s="365">
        <f t="shared" si="3"/>
        <v>0</v>
      </c>
      <c r="J21" s="366">
        <f>Revenue!K44</f>
        <v>0</v>
      </c>
      <c r="K21" s="369">
        <f t="shared" si="4"/>
        <v>0</v>
      </c>
      <c r="L21" s="367">
        <f t="shared" ref="L21:L25" si="6">J21+H21</f>
        <v>0</v>
      </c>
      <c r="M21" s="368">
        <f>IF(ISBLANK(L21),"  ",IF(L81&gt;0,L21/L81,IF(L21&gt;0,1,0)))</f>
        <v>0</v>
      </c>
    </row>
    <row r="22" spans="1:13" s="309" customFormat="1" ht="15" customHeight="1" x14ac:dyDescent="0.3">
      <c r="A22" s="363" t="s">
        <v>383</v>
      </c>
      <c r="B22" s="364">
        <f>Revenue!H49</f>
        <v>0</v>
      </c>
      <c r="C22" s="365">
        <f t="shared" si="0"/>
        <v>0</v>
      </c>
      <c r="D22" s="366">
        <f>Revenue!I49</f>
        <v>0</v>
      </c>
      <c r="E22" s="360">
        <f t="shared" si="5"/>
        <v>0</v>
      </c>
      <c r="F22" s="367">
        <f t="shared" si="2"/>
        <v>0</v>
      </c>
      <c r="G22" s="368">
        <f>IF(ISBLANK(F22),"  ",IF(F81&gt;0,F22/F81,IF(F22&gt;0,1,0)))</f>
        <v>0</v>
      </c>
      <c r="H22" s="364">
        <f>Revenue!J49</f>
        <v>0</v>
      </c>
      <c r="I22" s="365">
        <f t="shared" si="3"/>
        <v>0</v>
      </c>
      <c r="J22" s="366">
        <f>Revenue!K49</f>
        <v>0</v>
      </c>
      <c r="K22" s="369">
        <f t="shared" si="4"/>
        <v>0</v>
      </c>
      <c r="L22" s="367">
        <f t="shared" si="6"/>
        <v>0</v>
      </c>
      <c r="M22" s="368">
        <f>IF(ISBLANK(L22),"  ",IF(L81&gt;0,L22/L81,IF(L22&gt;0,1,0)))</f>
        <v>0</v>
      </c>
    </row>
    <row r="23" spans="1:13" s="309" customFormat="1" ht="15" customHeight="1" x14ac:dyDescent="0.3">
      <c r="A23" s="363" t="s">
        <v>384</v>
      </c>
      <c r="B23" s="364">
        <f>Revenue!H45</f>
        <v>0</v>
      </c>
      <c r="C23" s="365">
        <f t="shared" si="0"/>
        <v>0</v>
      </c>
      <c r="D23" s="366">
        <f>Revenue!I45</f>
        <v>0</v>
      </c>
      <c r="E23" s="360">
        <f t="shared" si="5"/>
        <v>0</v>
      </c>
      <c r="F23" s="367">
        <f t="shared" si="2"/>
        <v>0</v>
      </c>
      <c r="G23" s="368">
        <f>IF(ISBLANK(F23),"  ",IF(F81&gt;0,F23/F81,IF(F23&gt;0,1,0)))</f>
        <v>0</v>
      </c>
      <c r="H23" s="364">
        <f>Revenue!J45</f>
        <v>0</v>
      </c>
      <c r="I23" s="365">
        <f t="shared" si="3"/>
        <v>0</v>
      </c>
      <c r="J23" s="366">
        <f>Revenue!K45</f>
        <v>0</v>
      </c>
      <c r="K23" s="369">
        <f t="shared" si="4"/>
        <v>0</v>
      </c>
      <c r="L23" s="367">
        <f t="shared" si="6"/>
        <v>0</v>
      </c>
      <c r="M23" s="368">
        <f>IF(ISBLANK(L23),"  ",IF(L81&gt;0,L23/L81,IF(L23&gt;0,1,0)))</f>
        <v>0</v>
      </c>
    </row>
    <row r="24" spans="1:13" s="309" customFormat="1" ht="15" customHeight="1" x14ac:dyDescent="0.3">
      <c r="A24" s="363" t="s">
        <v>261</v>
      </c>
      <c r="B24" s="364">
        <f>Revenue!H46</f>
        <v>0</v>
      </c>
      <c r="C24" s="365">
        <f t="shared" si="0"/>
        <v>0</v>
      </c>
      <c r="D24" s="366">
        <f>Revenue!I46</f>
        <v>0</v>
      </c>
      <c r="E24" s="360">
        <f t="shared" si="5"/>
        <v>0</v>
      </c>
      <c r="F24" s="367">
        <f t="shared" si="2"/>
        <v>0</v>
      </c>
      <c r="G24" s="368">
        <f>IF(ISBLANK(F24),"  ",IF(F81&gt;0,F24/F81,IF(F24&gt;0,1,0)))</f>
        <v>0</v>
      </c>
      <c r="H24" s="364">
        <f>Revenue!J46</f>
        <v>0</v>
      </c>
      <c r="I24" s="365">
        <f t="shared" si="3"/>
        <v>0</v>
      </c>
      <c r="J24" s="366">
        <f>Revenue!K46</f>
        <v>0</v>
      </c>
      <c r="K24" s="369">
        <f t="shared" si="4"/>
        <v>0</v>
      </c>
      <c r="L24" s="367">
        <f t="shared" si="6"/>
        <v>0</v>
      </c>
      <c r="M24" s="368">
        <f>IF(ISBLANK(L24),"  ",IF(L81&gt;0,L24/L81,IF(L24&gt;0,1,0)))</f>
        <v>0</v>
      </c>
    </row>
    <row r="25" spans="1:13" s="309" customFormat="1" ht="15" customHeight="1" x14ac:dyDescent="0.3">
      <c r="A25" s="363" t="s">
        <v>262</v>
      </c>
      <c r="B25" s="364">
        <f>Revenue!H47</f>
        <v>0</v>
      </c>
      <c r="C25" s="365">
        <f t="shared" si="0"/>
        <v>0</v>
      </c>
      <c r="D25" s="366">
        <f>Revenue!I47</f>
        <v>0</v>
      </c>
      <c r="E25" s="360">
        <f t="shared" si="5"/>
        <v>0</v>
      </c>
      <c r="F25" s="367">
        <f t="shared" si="2"/>
        <v>0</v>
      </c>
      <c r="G25" s="368">
        <f>IF(ISBLANK(F25),"  ",IF(F81&gt;0,F25/F81,IF(F25&gt;0,1,0)))</f>
        <v>0</v>
      </c>
      <c r="H25" s="364">
        <f>Revenue!J47</f>
        <v>0</v>
      </c>
      <c r="I25" s="365">
        <f t="shared" si="3"/>
        <v>0</v>
      </c>
      <c r="J25" s="366">
        <f>Revenue!K47</f>
        <v>0</v>
      </c>
      <c r="K25" s="369">
        <f t="shared" si="4"/>
        <v>0</v>
      </c>
      <c r="L25" s="367">
        <f t="shared" si="6"/>
        <v>0</v>
      </c>
      <c r="M25" s="368">
        <f>IF(ISBLANK(L25),"  ",IF(L81&gt;0,L25/L81,IF(L25&gt;0,1,0)))</f>
        <v>0</v>
      </c>
    </row>
    <row r="26" spans="1:13" s="309" customFormat="1" ht="15" customHeight="1" x14ac:dyDescent="0.3">
      <c r="A26" s="370" t="s">
        <v>385</v>
      </c>
      <c r="B26" s="364">
        <f>Revenue!H48</f>
        <v>0</v>
      </c>
      <c r="C26" s="365">
        <f t="shared" si="0"/>
        <v>0</v>
      </c>
      <c r="D26" s="366">
        <f>Revenue!I48</f>
        <v>0</v>
      </c>
      <c r="E26" s="360">
        <f t="shared" si="5"/>
        <v>0</v>
      </c>
      <c r="F26" s="367">
        <f t="shared" ref="F26:F35" si="7">D26+B26</f>
        <v>0</v>
      </c>
      <c r="G26" s="368">
        <f>IF(ISBLANK(F26),"  ",IF(F81&gt;0,F26/F81,IF(F26&gt;0,1,0)))</f>
        <v>0</v>
      </c>
      <c r="H26" s="364">
        <f>Revenue!J48</f>
        <v>0</v>
      </c>
      <c r="I26" s="365">
        <f t="shared" si="3"/>
        <v>0</v>
      </c>
      <c r="J26" s="366">
        <f>Revenue!K48</f>
        <v>0</v>
      </c>
      <c r="K26" s="369">
        <f t="shared" si="4"/>
        <v>0</v>
      </c>
      <c r="L26" s="367">
        <f t="shared" ref="L26:L35" si="8">J26+H26</f>
        <v>0</v>
      </c>
      <c r="M26" s="368">
        <f>IF(ISBLANK(L26),"  ",IF(L81&gt;0,L26/L81,IF(L26&gt;0,1,0)))</f>
        <v>0</v>
      </c>
    </row>
    <row r="27" spans="1:13" s="309" customFormat="1" ht="15" customHeight="1" x14ac:dyDescent="0.3">
      <c r="A27" s="370" t="s">
        <v>264</v>
      </c>
      <c r="B27" s="364">
        <f>Revenue!H50</f>
        <v>0</v>
      </c>
      <c r="C27" s="365">
        <f>IF(ISBLANK(B27),"  ",IF(F27&gt;0,B27/F27,IF(B27&gt;0,1,0)))</f>
        <v>0</v>
      </c>
      <c r="D27" s="366">
        <f>Revenue!I50</f>
        <v>0</v>
      </c>
      <c r="E27" s="360">
        <f>IF(ISBLANK(D27),"  ",IF(F27&gt;0,D27/F27,IF(D27&gt;0,1,0)))</f>
        <v>0</v>
      </c>
      <c r="F27" s="367">
        <f t="shared" si="7"/>
        <v>0</v>
      </c>
      <c r="G27" s="368">
        <f>IF(ISBLANK(F27),"  ",IF(F82&gt;0,F27/F82,IF(F27&gt;0,1,0)))</f>
        <v>0</v>
      </c>
      <c r="H27" s="364">
        <f>Revenue!J50</f>
        <v>0</v>
      </c>
      <c r="I27" s="365">
        <f t="shared" si="3"/>
        <v>0</v>
      </c>
      <c r="J27" s="366">
        <f>Revenue!K50</f>
        <v>0</v>
      </c>
      <c r="K27" s="369">
        <f>IF(ISBLANK(J27),"  ",IF(L27&gt;0,J27/L27,IF(J27&gt;0,1,0)))</f>
        <v>0</v>
      </c>
      <c r="L27" s="367">
        <f t="shared" si="8"/>
        <v>0</v>
      </c>
      <c r="M27" s="368">
        <f>IF(ISBLANK(L27),"  ",IF(L82&gt;0,L27/L82,IF(L27&gt;0,1,0)))</f>
        <v>0</v>
      </c>
    </row>
    <row r="28" spans="1:13" s="309" customFormat="1" ht="15" customHeight="1" x14ac:dyDescent="0.3">
      <c r="A28" s="370" t="s">
        <v>386</v>
      </c>
      <c r="B28" s="364">
        <f>Revenue!H51</f>
        <v>0</v>
      </c>
      <c r="C28" s="365">
        <f t="shared" si="0"/>
        <v>0</v>
      </c>
      <c r="D28" s="366">
        <f>Revenue!I51</f>
        <v>0</v>
      </c>
      <c r="E28" s="360">
        <f>IF(ISBLANK(D28),"  ",IF(F28&gt;0,D28/F28,IF(D28&gt;0,1,0)))</f>
        <v>0</v>
      </c>
      <c r="F28" s="367">
        <f t="shared" si="7"/>
        <v>0</v>
      </c>
      <c r="G28" s="368">
        <f>IF(ISBLANK(F28),"  ",IF(F83&gt;0,F28/F83,IF(F28&gt;0,1,0)))</f>
        <v>0</v>
      </c>
      <c r="H28" s="364">
        <f>Revenue!J51</f>
        <v>0</v>
      </c>
      <c r="I28" s="365">
        <f t="shared" si="3"/>
        <v>0</v>
      </c>
      <c r="J28" s="366">
        <f>Revenue!K51</f>
        <v>0</v>
      </c>
      <c r="K28" s="369">
        <f>IF(ISBLANK(J28),"  ",IF(L28&gt;0,J28/L28,IF(J28&gt;0,1,0)))</f>
        <v>0</v>
      </c>
      <c r="L28" s="367">
        <f t="shared" si="8"/>
        <v>0</v>
      </c>
      <c r="M28" s="368">
        <f>IF(ISBLANK(L28),"  ",IF(L83&gt;0,L28/L83,IF(L28&gt;0,1,0)))</f>
        <v>0</v>
      </c>
    </row>
    <row r="29" spans="1:13" s="309" customFormat="1" ht="15" customHeight="1" x14ac:dyDescent="0.3">
      <c r="A29" s="370" t="s">
        <v>266</v>
      </c>
      <c r="B29" s="364">
        <f>Revenue!H52</f>
        <v>0</v>
      </c>
      <c r="C29" s="365">
        <f t="shared" si="0"/>
        <v>0</v>
      </c>
      <c r="D29" s="366">
        <f>Revenue!I52</f>
        <v>0</v>
      </c>
      <c r="E29" s="360">
        <f>IF(ISBLANK(D29),"  ",IF(F29&gt;0,D29/F29,IF(D29&gt;0,1,0)))</f>
        <v>0</v>
      </c>
      <c r="F29" s="367">
        <f t="shared" si="7"/>
        <v>0</v>
      </c>
      <c r="G29" s="368">
        <f>IF(ISBLANK(F29),"  ",IF(F84&gt;0,F29/F84,IF(F29&gt;0,1,0)))</f>
        <v>0</v>
      </c>
      <c r="H29" s="364">
        <f>Revenue!J52</f>
        <v>0</v>
      </c>
      <c r="I29" s="365">
        <f t="shared" si="3"/>
        <v>0</v>
      </c>
      <c r="J29" s="366">
        <f>Revenue!K52</f>
        <v>0</v>
      </c>
      <c r="K29" s="369">
        <f>IF(ISBLANK(J29),"  ",IF(L29&gt;0,J29/L29,IF(J29&gt;0,1,0)))</f>
        <v>0</v>
      </c>
      <c r="L29" s="367">
        <f t="shared" si="8"/>
        <v>0</v>
      </c>
      <c r="M29" s="368">
        <f>IF(ISBLANK(L29),"  ",IF(L84&gt;0,L29/L84,IF(L29&gt;0,1,0)))</f>
        <v>0</v>
      </c>
    </row>
    <row r="30" spans="1:13" s="309" customFormat="1" ht="15" customHeight="1" x14ac:dyDescent="0.3">
      <c r="A30" s="350" t="s">
        <v>267</v>
      </c>
      <c r="B30" s="364">
        <f>Revenue!H53</f>
        <v>0</v>
      </c>
      <c r="C30" s="365">
        <f>IF(ISBLANK(B30),"  ",IF(F30&gt;0,B30/F30,IF(B30&gt;0,1,0)))</f>
        <v>0</v>
      </c>
      <c r="D30" s="366">
        <f>Revenue!I53</f>
        <v>0</v>
      </c>
      <c r="E30" s="360">
        <f>IF(ISBLANK(D30),"  ",IF(F30&gt;0,D30/F30,IF(D30&gt;0,1,0)))</f>
        <v>0</v>
      </c>
      <c r="F30" s="367">
        <f t="shared" si="7"/>
        <v>0</v>
      </c>
      <c r="G30" s="368">
        <f>IF(ISBLANK(F30),"  ",IF(F85&gt;0,F30/F85,IF(F30&gt;0,1,0)))</f>
        <v>0</v>
      </c>
      <c r="H30" s="364">
        <f>Revenue!J53</f>
        <v>0</v>
      </c>
      <c r="I30" s="365">
        <f>IF(ISBLANK(H30),"  ",IF(L30&gt;0,H30/L30,IF(H30&gt;0,1,0)))</f>
        <v>0</v>
      </c>
      <c r="J30" s="366">
        <f>Revenue!K53</f>
        <v>0</v>
      </c>
      <c r="K30" s="369">
        <f>IF(ISBLANK(J30),"  ",IF(L30&gt;0,J30/L30,IF(J30&gt;0,1,0)))</f>
        <v>0</v>
      </c>
      <c r="L30" s="367">
        <f t="shared" si="8"/>
        <v>0</v>
      </c>
      <c r="M30" s="368">
        <f>IF(ISBLANK(L30),"  ",IF(L85&gt;0,L30/L85,IF(L30&gt;0,1,0)))</f>
        <v>0</v>
      </c>
    </row>
    <row r="31" spans="1:13" s="309" customFormat="1" ht="15" customHeight="1" x14ac:dyDescent="0.3">
      <c r="A31" s="370" t="s">
        <v>268</v>
      </c>
      <c r="B31" s="364">
        <f>Revenue!H54</f>
        <v>0</v>
      </c>
      <c r="C31" s="365">
        <f t="shared" ref="C31:C35" si="9">IF(ISBLANK(B31),"  ",IF(F31&gt;0,B31/F31,IF(B31&gt;0,1,0)))</f>
        <v>0</v>
      </c>
      <c r="D31" s="366">
        <f>Revenue!I54</f>
        <v>0</v>
      </c>
      <c r="E31" s="360">
        <f t="shared" si="5"/>
        <v>0</v>
      </c>
      <c r="F31" s="367">
        <f t="shared" si="7"/>
        <v>0</v>
      </c>
      <c r="G31" s="368">
        <f>IF(ISBLANK(F31),"  ",IF(F81&gt;0,F31/F81,IF(F31&gt;0,1,0)))</f>
        <v>0</v>
      </c>
      <c r="H31" s="364">
        <f>Revenue!J54</f>
        <v>0</v>
      </c>
      <c r="I31" s="365">
        <f t="shared" ref="I31:I35" si="10">IF(ISBLANK(H31),"  ",IF(L31&gt;0,H31/L31,IF(H31&gt;0,1,0)))</f>
        <v>0</v>
      </c>
      <c r="J31" s="366">
        <f>Revenue!K54</f>
        <v>0</v>
      </c>
      <c r="K31" s="369">
        <f t="shared" si="4"/>
        <v>0</v>
      </c>
      <c r="L31" s="367">
        <f t="shared" si="8"/>
        <v>0</v>
      </c>
      <c r="M31" s="368">
        <f>IF(ISBLANK(L31),"  ",IF(L81&gt;0,L31/L81,IF(L31&gt;0,1,0)))</f>
        <v>0</v>
      </c>
    </row>
    <row r="32" spans="1:13" s="309" customFormat="1" ht="15" customHeight="1" x14ac:dyDescent="0.3">
      <c r="A32" s="363" t="s">
        <v>269</v>
      </c>
      <c r="B32" s="364">
        <f>Revenue!H55</f>
        <v>0</v>
      </c>
      <c r="C32" s="365">
        <f t="shared" si="9"/>
        <v>0</v>
      </c>
      <c r="D32" s="366">
        <f>Revenue!I55</f>
        <v>0</v>
      </c>
      <c r="E32" s="360">
        <f t="shared" si="5"/>
        <v>0</v>
      </c>
      <c r="F32" s="367">
        <f t="shared" si="7"/>
        <v>0</v>
      </c>
      <c r="G32" s="368">
        <f>IF(ISBLANK(F32),"  ",IF(F82&gt;0,F32/F82,IF(F32&gt;0,1,0)))</f>
        <v>0</v>
      </c>
      <c r="H32" s="364">
        <f>Revenue!J55</f>
        <v>0</v>
      </c>
      <c r="I32" s="365">
        <f t="shared" si="10"/>
        <v>0</v>
      </c>
      <c r="J32" s="366">
        <f>Revenue!K55</f>
        <v>0</v>
      </c>
      <c r="K32" s="369">
        <f t="shared" si="4"/>
        <v>0</v>
      </c>
      <c r="L32" s="367">
        <f t="shared" si="8"/>
        <v>0</v>
      </c>
      <c r="M32" s="368">
        <f>IF(ISBLANK(L32),"  ",IF(L82&gt;0,L32/L82,IF(L32&gt;0,1,0)))</f>
        <v>0</v>
      </c>
    </row>
    <row r="33" spans="1:13" s="309" customFormat="1" ht="15" customHeight="1" x14ac:dyDescent="0.3">
      <c r="A33" s="363" t="s">
        <v>270</v>
      </c>
      <c r="B33" s="364">
        <f>Revenue!H56</f>
        <v>0</v>
      </c>
      <c r="C33" s="365">
        <f t="shared" si="9"/>
        <v>0</v>
      </c>
      <c r="D33" s="366">
        <f>Revenue!I56</f>
        <v>0</v>
      </c>
      <c r="E33" s="360">
        <f t="shared" si="5"/>
        <v>0</v>
      </c>
      <c r="F33" s="367">
        <f t="shared" si="7"/>
        <v>0</v>
      </c>
      <c r="G33" s="368">
        <f>IF(ISBLANK(F33),"  ",IF(F83&gt;0,F33/F83,IF(F33&gt;0,1,0)))</f>
        <v>0</v>
      </c>
      <c r="H33" s="364">
        <f>Revenue!J56</f>
        <v>0</v>
      </c>
      <c r="I33" s="365">
        <f t="shared" si="10"/>
        <v>0</v>
      </c>
      <c r="J33" s="366">
        <f>Revenue!K56</f>
        <v>0</v>
      </c>
      <c r="K33" s="369">
        <f t="shared" si="4"/>
        <v>0</v>
      </c>
      <c r="L33" s="367">
        <f t="shared" si="8"/>
        <v>0</v>
      </c>
      <c r="M33" s="368">
        <f>IF(ISBLANK(L33),"  ",IF(L83&gt;0,L33/L83,IF(L33&gt;0,1,0)))</f>
        <v>0</v>
      </c>
    </row>
    <row r="34" spans="1:13" s="309" customFormat="1" ht="15" customHeight="1" x14ac:dyDescent="0.3">
      <c r="A34" s="363" t="s">
        <v>271</v>
      </c>
      <c r="B34" s="364">
        <f>Revenue!H57</f>
        <v>0</v>
      </c>
      <c r="C34" s="365">
        <f t="shared" si="9"/>
        <v>0</v>
      </c>
      <c r="D34" s="366">
        <f>Revenue!I57</f>
        <v>0</v>
      </c>
      <c r="E34" s="360">
        <f t="shared" si="5"/>
        <v>0</v>
      </c>
      <c r="F34" s="367">
        <f t="shared" si="7"/>
        <v>0</v>
      </c>
      <c r="G34" s="368">
        <f>IF(ISBLANK(F34),"  ",IF(F84&gt;0,F34/F84,IF(F34&gt;0,1,0)))</f>
        <v>0</v>
      </c>
      <c r="H34" s="364">
        <f>Revenue!J57</f>
        <v>0</v>
      </c>
      <c r="I34" s="365">
        <f t="shared" si="10"/>
        <v>0</v>
      </c>
      <c r="J34" s="366">
        <f>Revenue!K57</f>
        <v>0</v>
      </c>
      <c r="K34" s="369">
        <f t="shared" si="4"/>
        <v>0</v>
      </c>
      <c r="L34" s="367">
        <f t="shared" si="8"/>
        <v>0</v>
      </c>
      <c r="M34" s="368">
        <f>IF(ISBLANK(L34),"  ",IF(L84&gt;0,L34/L84,IF(L34&gt;0,1,0)))</f>
        <v>0</v>
      </c>
    </row>
    <row r="35" spans="1:13" s="309" customFormat="1" ht="15" customHeight="1" x14ac:dyDescent="0.3">
      <c r="A35" s="363" t="s">
        <v>272</v>
      </c>
      <c r="B35" s="364">
        <f>Revenue!H58</f>
        <v>0</v>
      </c>
      <c r="C35" s="365">
        <f t="shared" si="9"/>
        <v>0</v>
      </c>
      <c r="D35" s="366">
        <f>Revenue!I58</f>
        <v>0</v>
      </c>
      <c r="E35" s="360">
        <f t="shared" si="5"/>
        <v>0</v>
      </c>
      <c r="F35" s="367">
        <f t="shared" si="7"/>
        <v>0</v>
      </c>
      <c r="G35" s="368">
        <f>IF(ISBLANK(F35),"  ",IF(F85&gt;0,F35/F85,IF(F35&gt;0,1,0)))</f>
        <v>0</v>
      </c>
      <c r="H35" s="364">
        <f>Revenue!J58</f>
        <v>0</v>
      </c>
      <c r="I35" s="365">
        <f t="shared" si="10"/>
        <v>0</v>
      </c>
      <c r="J35" s="366">
        <f>Revenue!K58</f>
        <v>0</v>
      </c>
      <c r="K35" s="369">
        <f t="shared" si="4"/>
        <v>0</v>
      </c>
      <c r="L35" s="367">
        <f t="shared" si="8"/>
        <v>0</v>
      </c>
      <c r="M35" s="368">
        <f>IF(ISBLANK(L35),"  ",IF(L85&gt;0,L35/L85,IF(L35&gt;0,1,0)))</f>
        <v>0</v>
      </c>
    </row>
    <row r="36" spans="1:13" s="309" customFormat="1" ht="15" customHeight="1" x14ac:dyDescent="0.3">
      <c r="A36" s="363" t="s">
        <v>273</v>
      </c>
      <c r="B36" s="364">
        <f>Revenue!H59</f>
        <v>0</v>
      </c>
      <c r="C36" s="365">
        <f t="shared" ref="C36:C37" si="11">IF(ISBLANK(B36),"  ",IF(F36&gt;0,B36/F36,IF(B36&gt;0,1,0)))</f>
        <v>0</v>
      </c>
      <c r="D36" s="366">
        <f>Revenue!I59</f>
        <v>0</v>
      </c>
      <c r="E36" s="360">
        <f t="shared" ref="E36:E38" si="12">IF(ISBLANK(D36),"  ",IF(F36&gt;0,D36/F36,IF(D36&gt;0,1,0)))</f>
        <v>0</v>
      </c>
      <c r="F36" s="367">
        <f t="shared" ref="F36:F38" si="13">D36+B36</f>
        <v>0</v>
      </c>
      <c r="G36" s="368">
        <f t="shared" ref="G36:G38" si="14">IF(ISBLANK(F36),"  ",IF(F86&gt;0,F36/F86,IF(F36&gt;0,1,0)))</f>
        <v>0</v>
      </c>
      <c r="H36" s="364">
        <f>Revenue!J59</f>
        <v>0</v>
      </c>
      <c r="I36" s="365">
        <f t="shared" ref="I36:I38" si="15">IF(ISBLANK(H36),"  ",IF(L36&gt;0,H36/L36,IF(H36&gt;0,1,0)))</f>
        <v>0</v>
      </c>
      <c r="J36" s="366">
        <f>Revenue!K59</f>
        <v>0</v>
      </c>
      <c r="K36" s="369">
        <f t="shared" ref="K36:K38" si="16">IF(ISBLANK(J36),"  ",IF(L36&gt;0,J36/L36,IF(J36&gt;0,1,0)))</f>
        <v>0</v>
      </c>
      <c r="L36" s="367">
        <f t="shared" ref="L36:L38" si="17">J36+H36</f>
        <v>0</v>
      </c>
      <c r="M36" s="368">
        <f t="shared" ref="M36:M38" si="18">IF(ISBLANK(L36),"  ",IF(L86&gt;0,L36/L86,IF(L36&gt;0,1,0)))</f>
        <v>0</v>
      </c>
    </row>
    <row r="37" spans="1:13" s="309" customFormat="1" ht="15" customHeight="1" x14ac:dyDescent="0.3">
      <c r="A37" s="363" t="s">
        <v>274</v>
      </c>
      <c r="B37" s="364">
        <f>Revenue!H60</f>
        <v>0</v>
      </c>
      <c r="C37" s="365">
        <f t="shared" si="11"/>
        <v>0</v>
      </c>
      <c r="D37" s="366">
        <f>Revenue!I60</f>
        <v>0</v>
      </c>
      <c r="E37" s="360">
        <f t="shared" si="12"/>
        <v>0</v>
      </c>
      <c r="F37" s="367">
        <f t="shared" si="13"/>
        <v>0</v>
      </c>
      <c r="G37" s="368">
        <f t="shared" si="14"/>
        <v>0</v>
      </c>
      <c r="H37" s="364">
        <f>Revenue!J60</f>
        <v>0</v>
      </c>
      <c r="I37" s="365">
        <f t="shared" si="15"/>
        <v>0</v>
      </c>
      <c r="J37" s="366">
        <f>Revenue!K60</f>
        <v>0</v>
      </c>
      <c r="K37" s="369">
        <f t="shared" si="16"/>
        <v>0</v>
      </c>
      <c r="L37" s="367">
        <f t="shared" si="17"/>
        <v>0</v>
      </c>
      <c r="M37" s="368">
        <f t="shared" si="18"/>
        <v>0</v>
      </c>
    </row>
    <row r="38" spans="1:13" s="309" customFormat="1" ht="15" customHeight="1" x14ac:dyDescent="0.3">
      <c r="A38" s="363" t="s">
        <v>275</v>
      </c>
      <c r="B38" s="364">
        <f>Revenue!H61</f>
        <v>0</v>
      </c>
      <c r="C38" s="365">
        <f>IF(ISBLANK(B38),"  ",IF(F38&gt;0,B38/F38,IF(B38&gt;0,1,0)))</f>
        <v>0</v>
      </c>
      <c r="D38" s="366">
        <f>Revenue!I61</f>
        <v>0</v>
      </c>
      <c r="E38" s="360">
        <f t="shared" si="12"/>
        <v>0</v>
      </c>
      <c r="F38" s="367">
        <f t="shared" si="13"/>
        <v>0</v>
      </c>
      <c r="G38" s="368">
        <f t="shared" si="14"/>
        <v>0</v>
      </c>
      <c r="H38" s="364">
        <f>Revenue!J61</f>
        <v>0</v>
      </c>
      <c r="I38" s="365">
        <f t="shared" si="15"/>
        <v>0</v>
      </c>
      <c r="J38" s="366">
        <f>Revenue!K61</f>
        <v>0</v>
      </c>
      <c r="K38" s="369">
        <f t="shared" si="16"/>
        <v>0</v>
      </c>
      <c r="L38" s="367">
        <f t="shared" si="17"/>
        <v>0</v>
      </c>
      <c r="M38" s="368">
        <f t="shared" si="18"/>
        <v>0</v>
      </c>
    </row>
    <row r="39" spans="1:13" ht="15" customHeight="1" x14ac:dyDescent="0.3">
      <c r="A39" s="134" t="s">
        <v>276</v>
      </c>
      <c r="B39" s="175"/>
      <c r="C39" s="176" t="s">
        <v>33</v>
      </c>
      <c r="D39" s="172"/>
      <c r="E39" s="177" t="s">
        <v>33</v>
      </c>
      <c r="F39" s="157"/>
      <c r="G39" s="178" t="s">
        <v>33</v>
      </c>
      <c r="H39" s="175" t="s">
        <v>33</v>
      </c>
      <c r="I39" s="176" t="s">
        <v>33</v>
      </c>
      <c r="J39" s="172"/>
      <c r="K39" s="177" t="s">
        <v>33</v>
      </c>
      <c r="L39" s="157"/>
      <c r="M39" s="178" t="s">
        <v>33</v>
      </c>
    </row>
    <row r="40" spans="1:13" ht="15" customHeight="1" x14ac:dyDescent="0.3">
      <c r="A40" s="173" t="s">
        <v>277</v>
      </c>
      <c r="B40" s="132">
        <f>Revenue!H94+Revenue!H95</f>
        <v>0</v>
      </c>
      <c r="C40" s="167">
        <f t="shared" si="0"/>
        <v>0</v>
      </c>
      <c r="D40" s="172">
        <f>Revenue!I94+Revenue!I95</f>
        <v>0</v>
      </c>
      <c r="E40" s="169">
        <f>IF(ISBLANK(D40),"  ",IF(F40&gt;0,D40/F40,IF(D40&gt;0,1,0)))</f>
        <v>0</v>
      </c>
      <c r="F40" s="157">
        <f t="shared" si="2"/>
        <v>0</v>
      </c>
      <c r="G40" s="171">
        <f>IF(ISBLANK(F40),"  ",IF(F81&gt;0,F40/F81,IF(F40&gt;0,1,0)))</f>
        <v>0</v>
      </c>
      <c r="H40" s="132">
        <f>Revenue!J94+Revenue!J95</f>
        <v>0</v>
      </c>
      <c r="I40" s="167">
        <f>IF(ISBLANK(H40),"  ",IF(L40&gt;0,H40/L40,IF(H40&gt;0,1,0)))</f>
        <v>0</v>
      </c>
      <c r="J40" s="172">
        <f>Revenue!K94+Revenue!K95</f>
        <v>0</v>
      </c>
      <c r="K40" s="169">
        <f>IF(ISBLANK(J40),"  ",IF(L40&gt;0,J40/L40,IF(J40&gt;0,1,0)))</f>
        <v>0</v>
      </c>
      <c r="L40" s="157">
        <f>J40+H40</f>
        <v>0</v>
      </c>
      <c r="M40" s="171">
        <f>IF(ISBLANK(L40),"  ",IF(L81&gt;0,L40/L81,IF(L40&gt;0,1,0)))</f>
        <v>0</v>
      </c>
    </row>
    <row r="41" spans="1:13" ht="15" customHeight="1" x14ac:dyDescent="0.3">
      <c r="A41" s="134" t="s">
        <v>278</v>
      </c>
      <c r="B41" s="175"/>
      <c r="C41" s="176" t="s">
        <v>33</v>
      </c>
      <c r="D41" s="172"/>
      <c r="E41" s="177" t="s">
        <v>33</v>
      </c>
      <c r="F41" s="157"/>
      <c r="G41" s="178" t="s">
        <v>33</v>
      </c>
      <c r="H41" s="175"/>
      <c r="I41" s="176" t="s">
        <v>33</v>
      </c>
      <c r="J41" s="172"/>
      <c r="K41" s="177" t="s">
        <v>33</v>
      </c>
      <c r="L41" s="157"/>
      <c r="M41" s="178" t="s">
        <v>33</v>
      </c>
    </row>
    <row r="42" spans="1:13" ht="15" customHeight="1" x14ac:dyDescent="0.3">
      <c r="A42" s="174" t="s">
        <v>277</v>
      </c>
      <c r="B42" s="132">
        <f>Revenue!H96</f>
        <v>0</v>
      </c>
      <c r="C42" s="167">
        <f t="shared" si="0"/>
        <v>0</v>
      </c>
      <c r="D42" s="172">
        <f>Revenue!I96</f>
        <v>0</v>
      </c>
      <c r="E42" s="169">
        <f>IF(ISBLANK(D42),"  ",IF(F42&gt;0,D42/F42,IF(D42&gt;0,1,0)))</f>
        <v>0</v>
      </c>
      <c r="F42" s="157">
        <f t="shared" si="2"/>
        <v>0</v>
      </c>
      <c r="G42" s="171">
        <f>IF(ISBLANK(F42),"  ",IF(F81&gt;0,F42/F81,IF(F42&gt;0,1,0)))</f>
        <v>0</v>
      </c>
      <c r="H42" s="132">
        <f>Revenue!J96</f>
        <v>0</v>
      </c>
      <c r="I42" s="167">
        <f>IF(ISBLANK(H42),"  ",IF(L42&gt;0,H42/L42,IF(H42&gt;0,1,0)))</f>
        <v>0</v>
      </c>
      <c r="J42" s="172">
        <f>Revenue!K96</f>
        <v>0</v>
      </c>
      <c r="K42" s="169">
        <f>IF(ISBLANK(J42),"  ",IF(L42&gt;0,J42/L42,IF(J42&gt;0,1,0)))</f>
        <v>0</v>
      </c>
      <c r="L42" s="157">
        <f>J42+H42</f>
        <v>0</v>
      </c>
      <c r="M42" s="171">
        <f>IF(ISBLANK(L42),"  ",IF(L81&gt;0,L42/L81,IF(L42&gt;0,1,0)))</f>
        <v>0</v>
      </c>
    </row>
    <row r="43" spans="1:13" ht="15" customHeight="1" x14ac:dyDescent="0.3">
      <c r="A43" s="174"/>
      <c r="B43" s="132"/>
      <c r="C43" s="167" t="str">
        <f t="shared" si="0"/>
        <v xml:space="preserve">  </v>
      </c>
      <c r="D43" s="172"/>
      <c r="E43" s="164" t="str">
        <f>IF(ISBLANK(D43),"  ",IF(F43&gt;0,D43/F43,IF(D43&gt;0,1,0)))</f>
        <v xml:space="preserve">  </v>
      </c>
      <c r="F43" s="157"/>
      <c r="G43" s="171"/>
      <c r="H43" s="132"/>
      <c r="I43" s="167" t="str">
        <f>IF(ISBLANK(H43),"  ",IF(L43&gt;0,H43/L43,IF(H43&gt;0,1,0)))</f>
        <v xml:space="preserve">  </v>
      </c>
      <c r="J43" s="172"/>
      <c r="K43" s="169" t="str">
        <f>IF(ISBLANK(J43),"  ",IF(L43&gt;0,J43/L43,IF(J43&gt;0,1,0)))</f>
        <v xml:space="preserve">  </v>
      </c>
      <c r="L43" s="157">
        <f>J43+H43</f>
        <v>0</v>
      </c>
      <c r="M43" s="171">
        <f>IF(ISBLANK(L43),"  ",IF(L81&gt;0,L43/L81,IF(L43&gt;0,1,0)))</f>
        <v>0</v>
      </c>
    </row>
    <row r="44" spans="1:13" s="81" customFormat="1" ht="15" customHeight="1" x14ac:dyDescent="0.3">
      <c r="A44" s="134" t="s">
        <v>279</v>
      </c>
      <c r="B44" s="135">
        <f>SUM(B13,B14,B15,B40,B42,B43)</f>
        <v>29055717</v>
      </c>
      <c r="C44" s="179">
        <f t="shared" si="0"/>
        <v>1</v>
      </c>
      <c r="D44" s="135">
        <f>SUM(D13,D14,D15,D40,D42,D43)</f>
        <v>0</v>
      </c>
      <c r="E44" s="207">
        <f>IF(ISBLANK(D44),"  ",IF(F44&gt;0,D44/F44,IF(D44&gt;0,1,0)))</f>
        <v>0</v>
      </c>
      <c r="F44" s="135">
        <f>SUM(F13,F14,F15,F40,F42,F43)</f>
        <v>29055717</v>
      </c>
      <c r="G44" s="181">
        <f>IF(ISBLANK(F44),"  ",IF(F81&gt;0,F44/F81,IF(F44&gt;0,1,0)))</f>
        <v>0.15417994438250307</v>
      </c>
      <c r="H44" s="135">
        <f>SUM(H13,H14,H15,H40,H42,H43)</f>
        <v>30567725</v>
      </c>
      <c r="I44" s="179">
        <f>IF(ISBLANK(H44),"  ",IF(L44&gt;0,H44/L44,IF(H44&gt;0,1,0)))</f>
        <v>1</v>
      </c>
      <c r="J44" s="135">
        <f>SUM(J13,J14,J15,J40,J42,J43)</f>
        <v>0</v>
      </c>
      <c r="K44" s="180">
        <f>IF(ISBLANK(J44),"  ",IF(L44&gt;0,J44/L44,IF(J44&gt;0,1,0)))</f>
        <v>0</v>
      </c>
      <c r="L44" s="135">
        <f>SUM(L13,L14,L15,L40,L42,L43)</f>
        <v>30567725</v>
      </c>
      <c r="M44" s="181">
        <f>IF(ISBLANK(L44),"  ",IF(L81&gt;0,L44/L81,IF(L44&gt;0,1,0)))</f>
        <v>0.16851496652446646</v>
      </c>
    </row>
    <row r="45" spans="1:13" ht="15" customHeight="1" x14ac:dyDescent="0.3">
      <c r="A45" s="137" t="s">
        <v>330</v>
      </c>
      <c r="B45" s="138"/>
      <c r="C45" s="176" t="s">
        <v>33</v>
      </c>
      <c r="D45" s="172"/>
      <c r="E45" s="177" t="s">
        <v>33</v>
      </c>
      <c r="F45" s="157"/>
      <c r="G45" s="178" t="s">
        <v>33</v>
      </c>
      <c r="H45" s="138"/>
      <c r="I45" s="176" t="s">
        <v>33</v>
      </c>
      <c r="J45" s="172"/>
      <c r="K45" s="177" t="s">
        <v>33</v>
      </c>
      <c r="L45" s="157"/>
      <c r="M45" s="178" t="s">
        <v>33</v>
      </c>
    </row>
    <row r="46" spans="1:13" ht="15" customHeight="1" x14ac:dyDescent="0.3">
      <c r="A46" s="124" t="s">
        <v>331</v>
      </c>
      <c r="B46" s="64">
        <f>Revenue!H86</f>
        <v>0</v>
      </c>
      <c r="C46" s="162">
        <f t="shared" si="0"/>
        <v>0</v>
      </c>
      <c r="D46" s="168">
        <f>Revenue!I86</f>
        <v>0</v>
      </c>
      <c r="E46" s="164">
        <f t="shared" ref="E46:E52" si="19">IF(ISBLANK(D46),"  ",IF(F46&gt;0,D46/F46,IF(D46&gt;0,1,0)))</f>
        <v>0</v>
      </c>
      <c r="F46" s="65">
        <f>D46+B46</f>
        <v>0</v>
      </c>
      <c r="G46" s="166">
        <f>IF(ISBLANK(F46),"  ",IF(F81&gt;0,F46/D81,IF(F46&gt;0,1,0)))</f>
        <v>0</v>
      </c>
      <c r="H46" s="64">
        <f>Revenue!J86</f>
        <v>0</v>
      </c>
      <c r="I46" s="162">
        <f t="shared" ref="I46:I52" si="20">IF(ISBLANK(H46),"  ",IF(L46&gt;0,H46/L46,IF(H46&gt;0,1,0)))</f>
        <v>0</v>
      </c>
      <c r="J46" s="168">
        <f>Revenue!K86</f>
        <v>0</v>
      </c>
      <c r="K46" s="164">
        <f t="shared" ref="K46:K52" si="21">IF(ISBLANK(J46),"  ",IF(L46&gt;0,J46/L46,IF(J46&gt;0,1,0)))</f>
        <v>0</v>
      </c>
      <c r="L46" s="65">
        <f>J46+H46</f>
        <v>0</v>
      </c>
      <c r="M46" s="166">
        <f>IF(ISBLANK(L46),"  ",IF(L81&gt;0,L46/J81,IF(L46&gt;0,1,0)))</f>
        <v>0</v>
      </c>
    </row>
    <row r="47" spans="1:13" ht="15" customHeight="1" x14ac:dyDescent="0.3">
      <c r="A47" s="133" t="s">
        <v>332</v>
      </c>
      <c r="B47" s="132">
        <f>Revenue!H87</f>
        <v>0</v>
      </c>
      <c r="C47" s="167">
        <f t="shared" si="0"/>
        <v>0</v>
      </c>
      <c r="D47" s="172">
        <f>Revenue!I87</f>
        <v>0</v>
      </c>
      <c r="E47" s="169">
        <f>IF(ISBLANK(D47),"  ",IF(F47&gt;0,D47/F47,IF(D47&gt;0,1,0)))</f>
        <v>0</v>
      </c>
      <c r="F47" s="157">
        <f>D47+B47</f>
        <v>0</v>
      </c>
      <c r="G47" s="171">
        <f>IF(ISBLANK(F47),"  ",IF(D81&gt;0,F47/D81,IF(F47&gt;0,1,0)))</f>
        <v>0</v>
      </c>
      <c r="H47" s="132">
        <f>Revenue!J87</f>
        <v>0</v>
      </c>
      <c r="I47" s="167">
        <f t="shared" si="20"/>
        <v>0</v>
      </c>
      <c r="J47" s="172">
        <f>Revenue!K87</f>
        <v>0</v>
      </c>
      <c r="K47" s="169">
        <f t="shared" si="21"/>
        <v>0</v>
      </c>
      <c r="L47" s="157">
        <f>J47+H47</f>
        <v>0</v>
      </c>
      <c r="M47" s="171">
        <f>IF(ISBLANK(L47),"  ",IF(J81&gt;0,L47/J81,IF(L47&gt;0,1,0)))</f>
        <v>0</v>
      </c>
    </row>
    <row r="48" spans="1:13" ht="15" customHeight="1" x14ac:dyDescent="0.3">
      <c r="A48" s="124" t="s">
        <v>333</v>
      </c>
      <c r="B48" s="132">
        <f>Revenue!H88</f>
        <v>0</v>
      </c>
      <c r="C48" s="167">
        <f t="shared" si="0"/>
        <v>0</v>
      </c>
      <c r="D48" s="172">
        <f>Revenue!I88</f>
        <v>0</v>
      </c>
      <c r="E48" s="169">
        <f t="shared" si="19"/>
        <v>0</v>
      </c>
      <c r="F48" s="157">
        <f>D48+B48</f>
        <v>0</v>
      </c>
      <c r="G48" s="171">
        <f>IF(ISBLANK(F48),"  ",IF(D81&gt;0,F48/D81,IF(F48&gt;0,1,0)))</f>
        <v>0</v>
      </c>
      <c r="H48" s="132">
        <f>Revenue!J88</f>
        <v>0</v>
      </c>
      <c r="I48" s="167">
        <f t="shared" si="20"/>
        <v>0</v>
      </c>
      <c r="J48" s="172">
        <f>Revenue!K88</f>
        <v>0</v>
      </c>
      <c r="K48" s="169">
        <f t="shared" si="21"/>
        <v>0</v>
      </c>
      <c r="L48" s="157">
        <f>J48+H48</f>
        <v>0</v>
      </c>
      <c r="M48" s="171">
        <f>IF(ISBLANK(L48),"  ",IF(J81&gt;0,L48/J81,IF(L48&gt;0,1,0)))</f>
        <v>0</v>
      </c>
    </row>
    <row r="49" spans="1:13" ht="15" customHeight="1" x14ac:dyDescent="0.3">
      <c r="A49" s="131" t="s">
        <v>334</v>
      </c>
      <c r="B49" s="132">
        <f>Revenue!H89</f>
        <v>0</v>
      </c>
      <c r="C49" s="167">
        <f t="shared" si="0"/>
        <v>0</v>
      </c>
      <c r="D49" s="172">
        <f>Revenue!I89</f>
        <v>0</v>
      </c>
      <c r="E49" s="169">
        <f t="shared" si="19"/>
        <v>0</v>
      </c>
      <c r="F49" s="157">
        <f>D49+B49</f>
        <v>0</v>
      </c>
      <c r="G49" s="171">
        <f>IF(ISBLANK(F49),"  ",IF(D81&gt;0,F49/D81,IF(F49&gt;0,1,0)))</f>
        <v>0</v>
      </c>
      <c r="H49" s="132">
        <f>Revenue!J89</f>
        <v>0</v>
      </c>
      <c r="I49" s="167">
        <f t="shared" si="20"/>
        <v>0</v>
      </c>
      <c r="J49" s="172">
        <f>Revenue!K89</f>
        <v>0</v>
      </c>
      <c r="K49" s="169">
        <f t="shared" si="21"/>
        <v>0</v>
      </c>
      <c r="L49" s="157">
        <f>J49+H49</f>
        <v>0</v>
      </c>
      <c r="M49" s="171">
        <f>IF(ISBLANK(L49),"  ",IF(J81&gt;0,L49/J81,IF(L49&gt;0,1,0)))</f>
        <v>0</v>
      </c>
    </row>
    <row r="50" spans="1:13" ht="15" customHeight="1" x14ac:dyDescent="0.3">
      <c r="A50" s="133" t="s">
        <v>335</v>
      </c>
      <c r="B50" s="132">
        <f>Revenue!H91</f>
        <v>0</v>
      </c>
      <c r="C50" s="167">
        <f t="shared" si="0"/>
        <v>0</v>
      </c>
      <c r="D50" s="172">
        <f>Revenue!I91</f>
        <v>0</v>
      </c>
      <c r="E50" s="169">
        <f t="shared" si="19"/>
        <v>0</v>
      </c>
      <c r="F50" s="157">
        <f>D50+B50</f>
        <v>0</v>
      </c>
      <c r="G50" s="171">
        <f>IF(ISBLANK(F50),"  ",IF(F81&gt;0,F50/F81,IF(F50&gt;0,1,0)))</f>
        <v>0</v>
      </c>
      <c r="H50" s="132">
        <f>Revenue!J91</f>
        <v>0</v>
      </c>
      <c r="I50" s="167">
        <f t="shared" si="20"/>
        <v>0</v>
      </c>
      <c r="J50" s="172">
        <f>Revenue!K91</f>
        <v>0</v>
      </c>
      <c r="K50" s="169">
        <f t="shared" si="21"/>
        <v>0</v>
      </c>
      <c r="L50" s="157">
        <f>J50+H50</f>
        <v>0</v>
      </c>
      <c r="M50" s="171">
        <f>IF(ISBLANK(L50),"  ",IF(L81&gt;0,L50/L81,IF(L50&gt;0,1,0)))</f>
        <v>0</v>
      </c>
    </row>
    <row r="51" spans="1:13" s="81" customFormat="1" ht="15" customHeight="1" x14ac:dyDescent="0.3">
      <c r="A51" s="137" t="s">
        <v>336</v>
      </c>
      <c r="B51" s="135">
        <f>B50+B49+B48+B47+B46</f>
        <v>0</v>
      </c>
      <c r="C51" s="179">
        <f t="shared" si="0"/>
        <v>0</v>
      </c>
      <c r="D51" s="182">
        <f>D50+D49+D48+D47+D46</f>
        <v>0</v>
      </c>
      <c r="E51" s="180">
        <f t="shared" si="19"/>
        <v>0</v>
      </c>
      <c r="F51" s="183">
        <f>F50+F49+F48+F47+F46</f>
        <v>0</v>
      </c>
      <c r="G51" s="181">
        <f>IF(ISBLANK(F51),"  ",IF(F81&gt;0,F51/F81,IF(F51&gt;0,1,0)))</f>
        <v>0</v>
      </c>
      <c r="H51" s="135">
        <f>H50+H49+H48+H47+H46</f>
        <v>0</v>
      </c>
      <c r="I51" s="179">
        <f t="shared" si="20"/>
        <v>0</v>
      </c>
      <c r="J51" s="182">
        <f>J50+J49+J48+J47+J46</f>
        <v>0</v>
      </c>
      <c r="K51" s="180">
        <f t="shared" si="21"/>
        <v>0</v>
      </c>
      <c r="L51" s="183">
        <f>L50+L49+L48+L47+L46</f>
        <v>0</v>
      </c>
      <c r="M51" s="181">
        <f>IF(ISBLANK(L51),"  ",IF(L81&gt;0,L51/L81,IF(L51&gt;0,1,0)))</f>
        <v>0</v>
      </c>
    </row>
    <row r="52" spans="1:13" s="81" customFormat="1" ht="15" customHeight="1" x14ac:dyDescent="0.3">
      <c r="A52" s="136" t="s">
        <v>387</v>
      </c>
      <c r="B52" s="184">
        <f>Revenue!H108</f>
        <v>0</v>
      </c>
      <c r="C52" s="179">
        <f t="shared" si="0"/>
        <v>0</v>
      </c>
      <c r="D52" s="202">
        <f>Revenue!I108</f>
        <v>0</v>
      </c>
      <c r="E52" s="180">
        <f t="shared" si="19"/>
        <v>0</v>
      </c>
      <c r="F52" s="185">
        <f>D52+B52</f>
        <v>0</v>
      </c>
      <c r="G52" s="181">
        <f>IF(ISBLANK(F52),"  ",IF(F81&gt;0,F52/F81,IF(F52&gt;0,1,0)))</f>
        <v>0</v>
      </c>
      <c r="H52" s="184">
        <f>Revenue!J108</f>
        <v>0</v>
      </c>
      <c r="I52" s="179">
        <f t="shared" si="20"/>
        <v>0</v>
      </c>
      <c r="J52" s="184">
        <f>Revenue!K108</f>
        <v>0</v>
      </c>
      <c r="K52" s="180">
        <f t="shared" si="21"/>
        <v>0</v>
      </c>
      <c r="L52" s="185">
        <f>J52+H52</f>
        <v>0</v>
      </c>
      <c r="M52" s="181">
        <f>IF(ISBLANK(L52),"  ",IF(L81&gt;0,L52/L81,IF(L52&gt;0,1,0)))</f>
        <v>0</v>
      </c>
    </row>
    <row r="53" spans="1:13" ht="15" customHeight="1" x14ac:dyDescent="0.3">
      <c r="A53" s="125" t="s">
        <v>338</v>
      </c>
      <c r="B53" s="186"/>
      <c r="C53" s="187" t="s">
        <v>33</v>
      </c>
      <c r="D53" s="168"/>
      <c r="E53" s="188" t="s">
        <v>33</v>
      </c>
      <c r="F53" s="65"/>
      <c r="G53" s="189" t="s">
        <v>33</v>
      </c>
      <c r="H53" s="186"/>
      <c r="I53" s="187" t="s">
        <v>33</v>
      </c>
      <c r="J53" s="168"/>
      <c r="K53" s="188" t="s">
        <v>33</v>
      </c>
      <c r="L53" s="65"/>
      <c r="M53" s="189" t="s">
        <v>33</v>
      </c>
    </row>
    <row r="54" spans="1:13" ht="15" customHeight="1" x14ac:dyDescent="0.3">
      <c r="A54" s="124" t="s">
        <v>388</v>
      </c>
      <c r="B54" s="186">
        <f>Revenue!H7</f>
        <v>39109338</v>
      </c>
      <c r="C54" s="162">
        <f t="shared" si="0"/>
        <v>0.94911230409150771</v>
      </c>
      <c r="D54" s="168">
        <f>Revenue!I7</f>
        <v>2096890</v>
      </c>
      <c r="E54" s="164">
        <f t="shared" ref="E54:E72" si="22">IF(ISBLANK(D54),"  ",IF(F54&gt;0,D54/F54,IF(D54&gt;0,1,0)))</f>
        <v>5.0887695908492278E-2</v>
      </c>
      <c r="F54" s="190">
        <f t="shared" ref="F54:F59" si="23">D54+B54</f>
        <v>41206228</v>
      </c>
      <c r="G54" s="166">
        <f>IF(ISBLANK(F54),"  ",IF(F81&gt;0,F54/F81,IF(F54&gt;0,1,0)))</f>
        <v>0.21865486717305033</v>
      </c>
      <c r="H54" s="186">
        <f>Revenue!J7</f>
        <v>33635071</v>
      </c>
      <c r="I54" s="162">
        <f t="shared" ref="I54:I72" si="24">IF(ISBLANK(H54),"  ",IF(L54&gt;0,H54/L54,IF(H54&gt;0,1,0)))</f>
        <v>0.94819302446014286</v>
      </c>
      <c r="J54" s="168">
        <f>Revenue!K7</f>
        <v>1837739</v>
      </c>
      <c r="K54" s="164">
        <f t="shared" ref="K54:K72" si="25">IF(ISBLANK(J54),"  ",IF(L54&gt;0,J54/L54,IF(J54&gt;0,1,0)))</f>
        <v>5.180697553985715E-2</v>
      </c>
      <c r="L54" s="190">
        <f t="shared" ref="L54:L60" si="26">J54+H54</f>
        <v>35472810</v>
      </c>
      <c r="M54" s="166">
        <f>IF(ISBLANK(L54),"  ",IF(L81&gt;0,L54/L81,IF(L54&gt;0,1,0)))</f>
        <v>0.19555591362061647</v>
      </c>
    </row>
    <row r="55" spans="1:13" ht="15" customHeight="1" x14ac:dyDescent="0.3">
      <c r="A55" s="131" t="s">
        <v>389</v>
      </c>
      <c r="B55" s="138">
        <f>Revenue!H19</f>
        <v>1642568</v>
      </c>
      <c r="C55" s="167">
        <f t="shared" si="0"/>
        <v>1</v>
      </c>
      <c r="D55" s="172">
        <f>Revenue!I19</f>
        <v>0</v>
      </c>
      <c r="E55" s="169">
        <f t="shared" si="22"/>
        <v>0</v>
      </c>
      <c r="F55" s="191">
        <f t="shared" si="23"/>
        <v>1642568</v>
      </c>
      <c r="G55" s="171">
        <f>IF(ISBLANK(F55),"  ",IF(F81&gt;0,F55/F81,IF(F55&gt;0,1,0)))</f>
        <v>8.7160486483427446E-3</v>
      </c>
      <c r="H55" s="138">
        <f>Revenue!J19</f>
        <v>1330475</v>
      </c>
      <c r="I55" s="167">
        <f t="shared" si="24"/>
        <v>1</v>
      </c>
      <c r="J55" s="172">
        <f>Revenue!K19</f>
        <v>0</v>
      </c>
      <c r="K55" s="169">
        <f t="shared" si="25"/>
        <v>0</v>
      </c>
      <c r="L55" s="191">
        <f t="shared" si="26"/>
        <v>1330475</v>
      </c>
      <c r="M55" s="171">
        <f>IF(ISBLANK(L55),"  ",IF(L81&gt;0,L55/L81,IF(L55&gt;0,1,0)))</f>
        <v>7.3346953391735734E-3</v>
      </c>
    </row>
    <row r="56" spans="1:13" ht="15" customHeight="1" x14ac:dyDescent="0.3">
      <c r="A56" s="192" t="s">
        <v>390</v>
      </c>
      <c r="B56" s="193">
        <f>Revenue!H9</f>
        <v>1487800</v>
      </c>
      <c r="C56" s="167">
        <f t="shared" si="0"/>
        <v>1</v>
      </c>
      <c r="D56" s="194">
        <f>Revenue!I9</f>
        <v>0</v>
      </c>
      <c r="E56" s="169">
        <f t="shared" si="22"/>
        <v>0</v>
      </c>
      <c r="F56" s="195">
        <f t="shared" si="23"/>
        <v>1487800</v>
      </c>
      <c r="G56" s="171">
        <f>IF(ISBLANK(F56),"  ",IF(F81&gt;0,F56/F81,IF(F56&gt;0,1,0)))</f>
        <v>7.8947947232652377E-3</v>
      </c>
      <c r="H56" s="193">
        <f>Revenue!J9</f>
        <v>1302756</v>
      </c>
      <c r="I56" s="167">
        <f t="shared" si="24"/>
        <v>1</v>
      </c>
      <c r="J56" s="194">
        <f>Revenue!K9</f>
        <v>0</v>
      </c>
      <c r="K56" s="169">
        <f t="shared" si="25"/>
        <v>0</v>
      </c>
      <c r="L56" s="195">
        <f t="shared" si="26"/>
        <v>1302756</v>
      </c>
      <c r="M56" s="171">
        <f>IF(ISBLANK(L56),"  ",IF(L81&gt;0,L56/L81,IF(L56&gt;0,1,0)))</f>
        <v>7.1818849367935571E-3</v>
      </c>
    </row>
    <row r="57" spans="1:13" ht="15" customHeight="1" x14ac:dyDescent="0.3">
      <c r="A57" s="192" t="s">
        <v>391</v>
      </c>
      <c r="B57" s="193">
        <f>Revenue!H10</f>
        <v>921011</v>
      </c>
      <c r="C57" s="167">
        <f t="shared" si="0"/>
        <v>1</v>
      </c>
      <c r="D57" s="194">
        <f>Revenue!I10</f>
        <v>0</v>
      </c>
      <c r="E57" s="169">
        <f t="shared" si="22"/>
        <v>0</v>
      </c>
      <c r="F57" s="195">
        <f t="shared" si="23"/>
        <v>921011</v>
      </c>
      <c r="G57" s="171">
        <f>IF(ISBLANK(F57),"  ",IF(F81&gt;0,F57/F81,IF(F57&gt;0,1,0)))</f>
        <v>4.8872111727848097E-3</v>
      </c>
      <c r="H57" s="193">
        <f>Revenue!J10</f>
        <v>804538</v>
      </c>
      <c r="I57" s="167">
        <f t="shared" si="24"/>
        <v>1</v>
      </c>
      <c r="J57" s="194">
        <f>Revenue!K10</f>
        <v>0</v>
      </c>
      <c r="K57" s="169">
        <f t="shared" si="25"/>
        <v>0</v>
      </c>
      <c r="L57" s="195">
        <f t="shared" si="26"/>
        <v>804538</v>
      </c>
      <c r="M57" s="171">
        <f>IF(ISBLANK(L57),"  ",IF(L81&gt;0,L57/L81,IF(L57&gt;0,1,0)))</f>
        <v>4.4352889898630404E-3</v>
      </c>
    </row>
    <row r="58" spans="1:13" ht="15" customHeight="1" x14ac:dyDescent="0.3">
      <c r="A58" s="192" t="s">
        <v>392</v>
      </c>
      <c r="B58" s="193">
        <v>0</v>
      </c>
      <c r="C58" s="167">
        <f>IF(ISBLANK(B58),"  ",IF(F58&gt;0,B58/F58,IF(B58&gt;0,1,0)))</f>
        <v>0</v>
      </c>
      <c r="D58" s="194">
        <f>Athletics!V13</f>
        <v>2182205</v>
      </c>
      <c r="E58" s="169">
        <f>IF(ISBLANK(D58),"  ",IF(F58&gt;0,D58/F58,IF(D58&gt;0,1,0)))</f>
        <v>1</v>
      </c>
      <c r="F58" s="195">
        <f t="shared" si="23"/>
        <v>2182205</v>
      </c>
      <c r="G58" s="171">
        <f>IF(ISBLANK(F58),"  ",IF(F83&gt;0,F58/F83,IF(F58&gt;0,1,0)))</f>
        <v>1</v>
      </c>
      <c r="H58" s="193">
        <v>0</v>
      </c>
      <c r="I58" s="167">
        <f>IF(ISBLANK(H58),"  ",IF(L58&gt;0,H58/L58,IF(H58&gt;0,1,0)))</f>
        <v>0</v>
      </c>
      <c r="J58" s="194">
        <f>Athletics!W13</f>
        <v>1083307</v>
      </c>
      <c r="K58" s="169">
        <f>IF(ISBLANK(J58),"  ",IF(L58&gt;0,J58/L58,IF(J58&gt;0,1,0)))</f>
        <v>1</v>
      </c>
      <c r="L58" s="195">
        <f t="shared" si="26"/>
        <v>1083307</v>
      </c>
      <c r="M58" s="171">
        <f>IF(ISBLANK(L58),"  ",IF(L83&gt;0,L58/L83,IF(L58&gt;0,1,0)))</f>
        <v>1</v>
      </c>
    </row>
    <row r="59" spans="1:13" ht="15" customHeight="1" x14ac:dyDescent="0.3">
      <c r="A59" s="131" t="s">
        <v>393</v>
      </c>
      <c r="B59" s="138">
        <f>Revenue!H11+Revenue!H12+Revenue!H14+Revenue!H15+Revenue!H17+Revenue!H18+Revenue!H22+Revenue!H23+Revenue!H13+Revenue!H16</f>
        <v>15835703</v>
      </c>
      <c r="C59" s="167">
        <f t="shared" si="0"/>
        <v>0.80515605453524497</v>
      </c>
      <c r="D59" s="172">
        <f>Revenue!I11+Revenue!I12+Revenue!I14+Revenue!I15+Revenue!I17+Revenue!I18+Revenue!I22+Revenue!I23+Revenue!I13+Revenue!I16</f>
        <v>3832165</v>
      </c>
      <c r="E59" s="169">
        <f t="shared" si="22"/>
        <v>0.194843945464755</v>
      </c>
      <c r="F59" s="191">
        <f t="shared" si="23"/>
        <v>19667868</v>
      </c>
      <c r="G59" s="171">
        <f>IF(ISBLANK(F59),"  ",IF(F81&gt;0,F59/F81,IF(F59&gt;0,1,0)))</f>
        <v>0.1043646864526665</v>
      </c>
      <c r="H59" s="138">
        <f>Revenue!J11+Revenue!J12+Revenue!J14+Revenue!J15+Revenue!J17+Revenue!J18+Revenue!J22+Revenue!J23+Revenue!J13+Revenue!J16</f>
        <v>13386507</v>
      </c>
      <c r="I59" s="167">
        <f t="shared" si="24"/>
        <v>0.79828268978279193</v>
      </c>
      <c r="J59" s="172">
        <f>Revenue!K11+Revenue!K12+Revenue!K14+Revenue!K15+Revenue!K17+Revenue!K18+Revenue!K22+Revenue!K23+Revenue!K13+Revenue!K16</f>
        <v>3382624</v>
      </c>
      <c r="K59" s="169">
        <f t="shared" si="25"/>
        <v>0.20171731021720804</v>
      </c>
      <c r="L59" s="191">
        <f t="shared" si="26"/>
        <v>16769131</v>
      </c>
      <c r="M59" s="171">
        <f>IF(ISBLANK(L59),"  ",IF(L81&gt;0,L59/L81,IF(L59&gt;0,1,0)))</f>
        <v>9.2445530346448507E-2</v>
      </c>
    </row>
    <row r="60" spans="1:13" s="81" customFormat="1" ht="15" customHeight="1" x14ac:dyDescent="0.3">
      <c r="A60" s="136" t="s">
        <v>353</v>
      </c>
      <c r="B60" s="139">
        <f>B59+B57+B56+B55+B54</f>
        <v>58996420</v>
      </c>
      <c r="C60" s="179">
        <f t="shared" si="0"/>
        <v>0.87913067476032547</v>
      </c>
      <c r="D60" s="182">
        <f>D59+D57+D56+D55+D54+D58</f>
        <v>8111260</v>
      </c>
      <c r="E60" s="180">
        <f t="shared" si="22"/>
        <v>0.1208693252396745</v>
      </c>
      <c r="F60" s="196">
        <f>F59+F57+F56+F55+F54+F58</f>
        <v>67107680</v>
      </c>
      <c r="G60" s="181">
        <f>IF(ISBLANK(F60),"  ",IF(F81&gt;0,F60/F81,IF(F60&gt;0,1,0)))</f>
        <v>0.35609716222245741</v>
      </c>
      <c r="H60" s="139">
        <f>H59+H57+H56+H55+H54</f>
        <v>50459347</v>
      </c>
      <c r="I60" s="179">
        <f t="shared" si="24"/>
        <v>0.88894758712349631</v>
      </c>
      <c r="J60" s="182">
        <f>J59+J57+J56+J55+J54+J58</f>
        <v>6303670</v>
      </c>
      <c r="K60" s="180">
        <f t="shared" si="25"/>
        <v>0.11105241287650373</v>
      </c>
      <c r="L60" s="191">
        <f t="shared" si="26"/>
        <v>56763017</v>
      </c>
      <c r="M60" s="181">
        <f>IF(ISBLANK(L60),"  ",IF(L81&gt;0,L60/L81,IF(L60&gt;0,1,0)))</f>
        <v>0.31292541102037263</v>
      </c>
    </row>
    <row r="61" spans="1:13" ht="15" customHeight="1" x14ac:dyDescent="0.3">
      <c r="A61" s="161" t="s">
        <v>354</v>
      </c>
      <c r="B61" s="197">
        <f>Revenue!H26</f>
        <v>0</v>
      </c>
      <c r="C61" s="167">
        <f t="shared" si="0"/>
        <v>0</v>
      </c>
      <c r="D61" s="198">
        <f>Revenue!I26</f>
        <v>0</v>
      </c>
      <c r="E61" s="169">
        <f t="shared" si="22"/>
        <v>0</v>
      </c>
      <c r="F61" s="199">
        <f t="shared" ref="F61:F70" si="27">D61+B61</f>
        <v>0</v>
      </c>
      <c r="G61" s="171">
        <f>IF(ISBLANK(F61),"  ",IF(F81&gt;0,F61/F81,IF(F61&gt;0,1,0)))</f>
        <v>0</v>
      </c>
      <c r="H61" s="197">
        <f>Revenue!J26</f>
        <v>0</v>
      </c>
      <c r="I61" s="167">
        <f t="shared" si="24"/>
        <v>0</v>
      </c>
      <c r="J61" s="198">
        <f>Revenue!K26</f>
        <v>0</v>
      </c>
      <c r="K61" s="169">
        <f t="shared" si="25"/>
        <v>0</v>
      </c>
      <c r="L61" s="199">
        <f t="shared" ref="L61:L71" si="28">J61+H61</f>
        <v>0</v>
      </c>
      <c r="M61" s="171">
        <f>IF(ISBLANK(L61),"  ",IF(L81&gt;0,L61/L81,IF(L61&gt;0,1,0)))</f>
        <v>0</v>
      </c>
    </row>
    <row r="62" spans="1:13" ht="15" customHeight="1" x14ac:dyDescent="0.3">
      <c r="A62" s="200" t="s">
        <v>394</v>
      </c>
      <c r="B62" s="132">
        <f>Revenue!H27</f>
        <v>0</v>
      </c>
      <c r="C62" s="167">
        <f t="shared" si="0"/>
        <v>0</v>
      </c>
      <c r="D62" s="172">
        <f>Revenue!I27</f>
        <v>0</v>
      </c>
      <c r="E62" s="169">
        <f t="shared" si="22"/>
        <v>0</v>
      </c>
      <c r="F62" s="157">
        <f t="shared" si="27"/>
        <v>0</v>
      </c>
      <c r="G62" s="171">
        <f>IF(ISBLANK(F62),"  ",IF(F81&gt;0,F62/F81,IF(F62&gt;0,1,0)))</f>
        <v>0</v>
      </c>
      <c r="H62" s="132">
        <f>Revenue!J27</f>
        <v>0</v>
      </c>
      <c r="I62" s="167">
        <f t="shared" si="24"/>
        <v>0</v>
      </c>
      <c r="J62" s="172">
        <f>Revenue!K27</f>
        <v>0</v>
      </c>
      <c r="K62" s="169">
        <f t="shared" si="25"/>
        <v>0</v>
      </c>
      <c r="L62" s="157">
        <f t="shared" si="28"/>
        <v>0</v>
      </c>
      <c r="M62" s="171">
        <f>IF(ISBLANK(L62),"  ",IF(L81&gt;0,L62/L81,IF(L62&gt;0,1,0)))</f>
        <v>0</v>
      </c>
    </row>
    <row r="63" spans="1:13" ht="15" customHeight="1" x14ac:dyDescent="0.3">
      <c r="A63" s="124" t="s">
        <v>355</v>
      </c>
      <c r="B63" s="132">
        <f>Revenue!H28</f>
        <v>243583</v>
      </c>
      <c r="C63" s="167">
        <f t="shared" si="0"/>
        <v>0.97988599381293173</v>
      </c>
      <c r="D63" s="172">
        <f>Revenue!I28</f>
        <v>5000</v>
      </c>
      <c r="E63" s="169">
        <f t="shared" si="22"/>
        <v>2.0114006187068302E-2</v>
      </c>
      <c r="F63" s="157">
        <f t="shared" si="27"/>
        <v>248583</v>
      </c>
      <c r="G63" s="171">
        <f>IF(ISBLANK(F63),"  ",IF(F81&gt;0,F63/F81,IF(F63&gt;0,1,0)))</f>
        <v>1.3190696039074086E-3</v>
      </c>
      <c r="H63" s="132">
        <f>Revenue!J28</f>
        <v>230528</v>
      </c>
      <c r="I63" s="167">
        <f t="shared" si="24"/>
        <v>0.76221713771805688</v>
      </c>
      <c r="J63" s="172">
        <f>Revenue!K28</f>
        <v>71916</v>
      </c>
      <c r="K63" s="169">
        <f t="shared" si="25"/>
        <v>0.23778286228194309</v>
      </c>
      <c r="L63" s="157">
        <f t="shared" si="28"/>
        <v>302444</v>
      </c>
      <c r="M63" s="171">
        <f>IF(ISBLANK(L63),"  ",IF(L81&gt;0,L63/L81,IF(L63&gt;0,1,0)))</f>
        <v>1.6673252764321104E-3</v>
      </c>
    </row>
    <row r="64" spans="1:13" ht="15" customHeight="1" x14ac:dyDescent="0.3">
      <c r="A64" s="133" t="s">
        <v>356</v>
      </c>
      <c r="B64" s="132">
        <f>Revenue!H73</f>
        <v>0</v>
      </c>
      <c r="C64" s="167">
        <f t="shared" si="0"/>
        <v>0</v>
      </c>
      <c r="D64" s="172">
        <f>Revenue!I73</f>
        <v>25000000</v>
      </c>
      <c r="E64" s="169">
        <f t="shared" si="22"/>
        <v>1</v>
      </c>
      <c r="F64" s="157">
        <f t="shared" si="27"/>
        <v>25000000</v>
      </c>
      <c r="G64" s="171">
        <f>IF(ISBLANK(F64),"  ",IF(F81&gt;0,F64/F81,IF(F64&gt;0,1,0)))</f>
        <v>0.13265887087083678</v>
      </c>
      <c r="H64" s="132">
        <f>Revenue!J73</f>
        <v>0</v>
      </c>
      <c r="I64" s="167">
        <f t="shared" si="24"/>
        <v>0</v>
      </c>
      <c r="J64" s="172">
        <f>Revenue!K73</f>
        <v>31250000</v>
      </c>
      <c r="K64" s="169">
        <f t="shared" si="25"/>
        <v>1</v>
      </c>
      <c r="L64" s="157">
        <f t="shared" si="28"/>
        <v>31250000</v>
      </c>
      <c r="M64" s="171">
        <f>IF(ISBLANK(L64),"  ",IF(L81&gt;0,L64/L81,IF(L64&gt;0,1,0)))</f>
        <v>0.17227623919966489</v>
      </c>
    </row>
    <row r="65" spans="1:13" ht="15" customHeight="1" x14ac:dyDescent="0.3">
      <c r="A65" s="200" t="s">
        <v>357</v>
      </c>
      <c r="B65" s="132">
        <f>Revenue!H29</f>
        <v>0</v>
      </c>
      <c r="C65" s="167">
        <f t="shared" si="0"/>
        <v>0</v>
      </c>
      <c r="D65" s="172">
        <f>Revenue!I29</f>
        <v>0</v>
      </c>
      <c r="E65" s="169">
        <f t="shared" si="22"/>
        <v>0</v>
      </c>
      <c r="F65" s="157">
        <f t="shared" si="27"/>
        <v>0</v>
      </c>
      <c r="G65" s="171">
        <f>IF(ISBLANK(F65),"  ",IF(F81&gt;0,F65/F81,IF(F65&gt;0,1,0)))</f>
        <v>0</v>
      </c>
      <c r="H65" s="132">
        <f>Revenue!J29</f>
        <v>0</v>
      </c>
      <c r="I65" s="167">
        <f t="shared" si="24"/>
        <v>0</v>
      </c>
      <c r="J65" s="172">
        <f>Revenue!K29</f>
        <v>0</v>
      </c>
      <c r="K65" s="169">
        <f t="shared" si="25"/>
        <v>0</v>
      </c>
      <c r="L65" s="157">
        <f t="shared" si="28"/>
        <v>0</v>
      </c>
      <c r="M65" s="171">
        <f>IF(ISBLANK(L65),"  ",IF(L81&gt;0,L65/L81,IF(L65&gt;0,1,0)))</f>
        <v>0</v>
      </c>
    </row>
    <row r="66" spans="1:13" ht="15" customHeight="1" x14ac:dyDescent="0.3">
      <c r="A66" s="200" t="s">
        <v>358</v>
      </c>
      <c r="B66" s="132">
        <v>0</v>
      </c>
      <c r="C66" s="167">
        <f t="shared" si="0"/>
        <v>0</v>
      </c>
      <c r="D66" s="172">
        <f>Athletics!V24-Athletics!V21-Athletics!V13-Athletics!V23</f>
        <v>2611855</v>
      </c>
      <c r="E66" s="169">
        <f t="shared" si="22"/>
        <v>1</v>
      </c>
      <c r="F66" s="157">
        <f t="shared" si="27"/>
        <v>2611855</v>
      </c>
      <c r="G66" s="171">
        <f>IF(ISBLANK(F66),"  ",IF(F81&gt;0,F66/F81,IF(F66&gt;0,1,0)))</f>
        <v>1.3859429407133975E-2</v>
      </c>
      <c r="H66" s="132">
        <v>0</v>
      </c>
      <c r="I66" s="167">
        <f t="shared" si="24"/>
        <v>0</v>
      </c>
      <c r="J66" s="172">
        <f>Athletics!W24-Athletics!W21-Athletics!W13-Athletics!W23</f>
        <v>4149650</v>
      </c>
      <c r="K66" s="169">
        <f t="shared" si="25"/>
        <v>1</v>
      </c>
      <c r="L66" s="157">
        <f t="shared" si="28"/>
        <v>4149650</v>
      </c>
      <c r="M66" s="171">
        <f>IF(ISBLANK(L66),"  ",IF(L81&gt;0,L66/L81,IF(L66&gt;0,1,0)))</f>
        <v>2.2876355071836461E-2</v>
      </c>
    </row>
    <row r="67" spans="1:13" ht="15" customHeight="1" x14ac:dyDescent="0.3">
      <c r="A67" s="161" t="s">
        <v>395</v>
      </c>
      <c r="B67" s="132">
        <f>Revenue!H84</f>
        <v>0</v>
      </c>
      <c r="C67" s="167">
        <f t="shared" si="0"/>
        <v>0</v>
      </c>
      <c r="D67" s="172">
        <f>Revenue!I84</f>
        <v>15048629</v>
      </c>
      <c r="E67" s="169">
        <f t="shared" si="22"/>
        <v>1</v>
      </c>
      <c r="F67" s="157">
        <f t="shared" si="27"/>
        <v>15048629</v>
      </c>
      <c r="G67" s="171">
        <f>IF(ISBLANK(F67),"  ",IF(F81&gt;0,F67/F81,IF(F67&gt;0,1,0)))</f>
        <v>7.9853365251765174E-2</v>
      </c>
      <c r="H67" s="132">
        <f>Revenue!J84</f>
        <v>0</v>
      </c>
      <c r="I67" s="167">
        <f t="shared" si="24"/>
        <v>0</v>
      </c>
      <c r="J67" s="172">
        <f>Revenue!K84</f>
        <v>15555650</v>
      </c>
      <c r="K67" s="169">
        <f t="shared" si="25"/>
        <v>1</v>
      </c>
      <c r="L67" s="157">
        <f t="shared" si="28"/>
        <v>15555650</v>
      </c>
      <c r="M67" s="171">
        <f>IF(ISBLANK(L67),"  ",IF(L81&gt;0,L67/L81,IF(L67&gt;0,1,0)))</f>
        <v>8.5755804169800554E-2</v>
      </c>
    </row>
    <row r="68" spans="1:13" ht="15" customHeight="1" x14ac:dyDescent="0.3">
      <c r="A68" s="161" t="s">
        <v>396</v>
      </c>
      <c r="B68" s="132">
        <f>Revenue!H78</f>
        <v>0</v>
      </c>
      <c r="C68" s="167">
        <f t="shared" si="0"/>
        <v>0</v>
      </c>
      <c r="D68" s="172">
        <f>Revenue!I78</f>
        <v>2746395</v>
      </c>
      <c r="E68" s="169">
        <f t="shared" si="22"/>
        <v>1</v>
      </c>
      <c r="F68" s="157">
        <f t="shared" si="27"/>
        <v>2746395</v>
      </c>
      <c r="G68" s="171">
        <f>IF(ISBLANK(F68),"  ",IF(F81&gt;0,F68/F81,IF(F68&gt;0,1,0)))</f>
        <v>1.457334638661247E-2</v>
      </c>
      <c r="H68" s="132">
        <f>Revenue!J78</f>
        <v>0</v>
      </c>
      <c r="I68" s="167">
        <f t="shared" si="24"/>
        <v>0</v>
      </c>
      <c r="J68" s="172">
        <f>Revenue!K78</f>
        <v>2392857</v>
      </c>
      <c r="K68" s="169">
        <f t="shared" si="25"/>
        <v>1</v>
      </c>
      <c r="L68" s="157">
        <f t="shared" si="28"/>
        <v>2392857</v>
      </c>
      <c r="M68" s="171">
        <f>IF(ISBLANK(L68),"  ",IF(L81&gt;0,L68/L81,IF(L68&gt;0,1,0)))</f>
        <v>1.3191436956882963E-2</v>
      </c>
    </row>
    <row r="69" spans="1:13" ht="15" customHeight="1" x14ac:dyDescent="0.3">
      <c r="A69" s="124" t="s">
        <v>397</v>
      </c>
      <c r="B69" s="132">
        <f>Revenue!H75+Revenue!H74</f>
        <v>0</v>
      </c>
      <c r="C69" s="167">
        <f t="shared" si="0"/>
        <v>0</v>
      </c>
      <c r="D69" s="172">
        <f>Revenue!I75+Revenue!I74</f>
        <v>2750000</v>
      </c>
      <c r="E69" s="169">
        <f t="shared" si="22"/>
        <v>1</v>
      </c>
      <c r="F69" s="157">
        <f t="shared" si="27"/>
        <v>2750000</v>
      </c>
      <c r="G69" s="171">
        <f>IF(ISBLANK(F69),"  ",IF(F81&gt;0,F69/F81,IF(F69&gt;0,1,0)))</f>
        <v>1.4592475795792044E-2</v>
      </c>
      <c r="H69" s="132">
        <f>Revenue!J75+Revenue!J74</f>
        <v>0</v>
      </c>
      <c r="I69" s="167">
        <f t="shared" si="24"/>
        <v>0</v>
      </c>
      <c r="J69" s="172">
        <f>Revenue!K75+Revenue!K74</f>
        <v>2075000</v>
      </c>
      <c r="K69" s="169">
        <f t="shared" si="25"/>
        <v>1</v>
      </c>
      <c r="L69" s="157">
        <f t="shared" si="28"/>
        <v>2075000</v>
      </c>
      <c r="M69" s="171">
        <f>IF(ISBLANK(L69),"  ",IF(L81&gt;0,L69/L81,IF(L69&gt;0,1,0)))</f>
        <v>1.1439142282857749E-2</v>
      </c>
    </row>
    <row r="70" spans="1:13" ht="15" customHeight="1" x14ac:dyDescent="0.3">
      <c r="A70" s="133" t="s">
        <v>359</v>
      </c>
      <c r="B70" s="132">
        <f>Revenue!H30</f>
        <v>12947253</v>
      </c>
      <c r="C70" s="167">
        <f t="shared" si="0"/>
        <v>0.80580468017299289</v>
      </c>
      <c r="D70" s="172">
        <f>Revenue!I30</f>
        <v>3120230</v>
      </c>
      <c r="E70" s="169">
        <f t="shared" si="22"/>
        <v>0.19419531982700713</v>
      </c>
      <c r="F70" s="157">
        <f t="shared" si="27"/>
        <v>16067483</v>
      </c>
      <c r="G70" s="171">
        <f>IF(ISBLANK(F70),"  ",IF(F81&gt;0,F70/F81,IF(F70&gt;0,1,0)))</f>
        <v>8.5259766100654596E-2</v>
      </c>
      <c r="H70" s="132">
        <f>Revenue!J30</f>
        <v>21497381</v>
      </c>
      <c r="I70" s="167">
        <f t="shared" si="24"/>
        <v>0.88257943792629157</v>
      </c>
      <c r="J70" s="172">
        <f>Revenue!K30</f>
        <v>2860065</v>
      </c>
      <c r="K70" s="169">
        <f t="shared" si="25"/>
        <v>0.11742056207370838</v>
      </c>
      <c r="L70" s="157">
        <f t="shared" si="28"/>
        <v>24357446</v>
      </c>
      <c r="M70" s="171">
        <f>IF(ISBLANK(L70),"  ",IF(L81&gt;0,L70/L81,IF(L70&gt;0,1,0)))</f>
        <v>0.13427869418844549</v>
      </c>
    </row>
    <row r="71" spans="1:13" ht="15" customHeight="1" x14ac:dyDescent="0.3">
      <c r="A71" s="161" t="s">
        <v>398</v>
      </c>
      <c r="B71" s="132">
        <f>Revenue!H31</f>
        <v>0</v>
      </c>
      <c r="C71" s="167">
        <f t="shared" si="0"/>
        <v>0</v>
      </c>
      <c r="D71" s="172">
        <f>Revenue!I31</f>
        <v>0</v>
      </c>
      <c r="E71" s="169">
        <f t="shared" si="22"/>
        <v>0</v>
      </c>
      <c r="F71" s="157">
        <f>D71+B71</f>
        <v>0</v>
      </c>
      <c r="G71" s="171">
        <f>IF(ISBLANK(F71),"  ",IF(F82&gt;0,F71/F82,IF(F71&gt;0,1,0)))</f>
        <v>0</v>
      </c>
      <c r="H71" s="132">
        <f>Revenue!J31</f>
        <v>0</v>
      </c>
      <c r="I71" s="167">
        <f t="shared" si="24"/>
        <v>0</v>
      </c>
      <c r="J71" s="172">
        <f>Revenue!K31</f>
        <v>0</v>
      </c>
      <c r="K71" s="169">
        <f t="shared" si="25"/>
        <v>0</v>
      </c>
      <c r="L71" s="157">
        <f t="shared" si="28"/>
        <v>0</v>
      </c>
      <c r="M71" s="171"/>
    </row>
    <row r="72" spans="1:13" s="81" customFormat="1" ht="15" customHeight="1" x14ac:dyDescent="0.3">
      <c r="A72" s="140" t="s">
        <v>361</v>
      </c>
      <c r="B72" s="135">
        <f>B60+SUM(B61:B71)</f>
        <v>72187256</v>
      </c>
      <c r="C72" s="179">
        <f t="shared" si="0"/>
        <v>0.54861615074407799</v>
      </c>
      <c r="D72" s="182">
        <f>D60+SUM(D61:D71)</f>
        <v>59393369</v>
      </c>
      <c r="E72" s="180">
        <f t="shared" si="22"/>
        <v>0.45138384925592201</v>
      </c>
      <c r="F72" s="135">
        <f>F60+SUM(F61:F71)</f>
        <v>131580625</v>
      </c>
      <c r="G72" s="181">
        <f>IF(ISBLANK(F72),"  ",IF(F81&gt;0,F72/F81,IF(F72&gt;0,1,0)))</f>
        <v>0.69821348563915986</v>
      </c>
      <c r="H72" s="135">
        <f>H60+SUM(H61:H71)</f>
        <v>72187256</v>
      </c>
      <c r="I72" s="179">
        <f t="shared" si="24"/>
        <v>0.52750699501302423</v>
      </c>
      <c r="J72" s="182">
        <f>J60+SUM(J61:J71)</f>
        <v>64658808</v>
      </c>
      <c r="K72" s="180">
        <f t="shared" si="25"/>
        <v>0.47249300498697572</v>
      </c>
      <c r="L72" s="135">
        <f>L60+SUM(L61:L71)</f>
        <v>136846064</v>
      </c>
      <c r="M72" s="181">
        <f>IF(ISBLANK(L72),"  ",IF(L81&gt;0,L72/L81,IF(L72&gt;0,1,0)))</f>
        <v>0.7544104081662929</v>
      </c>
    </row>
    <row r="73" spans="1:13" ht="15" customHeight="1" x14ac:dyDescent="0.3">
      <c r="A73" s="125" t="s">
        <v>362</v>
      </c>
      <c r="B73" s="138"/>
      <c r="C73" s="176" t="s">
        <v>33</v>
      </c>
      <c r="D73" s="172"/>
      <c r="E73" s="177" t="s">
        <v>33</v>
      </c>
      <c r="F73" s="157"/>
      <c r="G73" s="178" t="s">
        <v>33</v>
      </c>
      <c r="H73" s="138"/>
      <c r="I73" s="176" t="s">
        <v>33</v>
      </c>
      <c r="J73" s="172"/>
      <c r="K73" s="177" t="s">
        <v>33</v>
      </c>
      <c r="L73" s="157"/>
      <c r="M73" s="178" t="s">
        <v>33</v>
      </c>
    </row>
    <row r="74" spans="1:13" ht="15" customHeight="1" x14ac:dyDescent="0.3">
      <c r="A74" s="124" t="s">
        <v>363</v>
      </c>
      <c r="B74" s="64">
        <f>Revenue!H64</f>
        <v>0</v>
      </c>
      <c r="C74" s="162">
        <f t="shared" si="0"/>
        <v>0</v>
      </c>
      <c r="D74" s="168">
        <f>Revenue!I64</f>
        <v>1210843</v>
      </c>
      <c r="E74" s="164">
        <f>IF(ISBLANK(D74),"  ",IF(F74&gt;0,D74/F74,IF(D74&gt;0,1,0)))</f>
        <v>1</v>
      </c>
      <c r="F74" s="65">
        <f>D74+B74</f>
        <v>1210843</v>
      </c>
      <c r="G74" s="166">
        <f>IF(ISBLANK(F74),"  ",IF(F81&gt;0,F74/F81,IF(F74&gt;0,1,0)))</f>
        <v>6.4251626072742646E-3</v>
      </c>
      <c r="H74" s="64">
        <f>Revenue!J64</f>
        <v>0</v>
      </c>
      <c r="I74" s="162">
        <f>IF(ISBLANK(H74),"  ",IF(L74&gt;0,H74/L74,IF(H74&gt;0,1,0)))</f>
        <v>0</v>
      </c>
      <c r="J74" s="168">
        <f>Revenue!K64</f>
        <v>0</v>
      </c>
      <c r="K74" s="164">
        <f>IF(ISBLANK(J74),"  ",IF(L74&gt;0,J74/L74,IF(J74&gt;0,1,0)))</f>
        <v>0</v>
      </c>
      <c r="L74" s="65">
        <f>J74+H74</f>
        <v>0</v>
      </c>
      <c r="M74" s="166">
        <f>IF(ISBLANK(L74),"  ",IF(L81&gt;0,L74/L81,IF(L74&gt;0,1,0)))</f>
        <v>0</v>
      </c>
    </row>
    <row r="75" spans="1:13" ht="15" customHeight="1" x14ac:dyDescent="0.3">
      <c r="A75" s="131" t="s">
        <v>364</v>
      </c>
      <c r="B75" s="132">
        <f>Revenue!H65</f>
        <v>0</v>
      </c>
      <c r="C75" s="167">
        <f t="shared" si="0"/>
        <v>0</v>
      </c>
      <c r="D75" s="172">
        <f>Revenue!I65</f>
        <v>0</v>
      </c>
      <c r="E75" s="169">
        <f>IF(ISBLANK(D75),"  ",IF(F75&gt;0,D75/F75,IF(D75&gt;0,1,0)))</f>
        <v>0</v>
      </c>
      <c r="F75" s="157">
        <f>D75+B75</f>
        <v>0</v>
      </c>
      <c r="G75" s="171">
        <f>IF(ISBLANK(F75),"  ",IF(F81&gt;0,F75/F81,IF(F75&gt;0,1,0)))</f>
        <v>0</v>
      </c>
      <c r="H75" s="132">
        <f>Revenue!J65</f>
        <v>0</v>
      </c>
      <c r="I75" s="167">
        <f>IF(ISBLANK(H75),"  ",IF(L75&gt;0,H75/L75,IF(H75&gt;0,1,0)))</f>
        <v>0</v>
      </c>
      <c r="J75" s="172">
        <f>Revenue!K65</f>
        <v>0</v>
      </c>
      <c r="K75" s="169">
        <f>IF(ISBLANK(J75),"  ",IF(L75&gt;0,J75/L75,IF(J75&gt;0,1,0)))</f>
        <v>0</v>
      </c>
      <c r="L75" s="157">
        <f>J75+H75</f>
        <v>0</v>
      </c>
      <c r="M75" s="171">
        <f>IF(ISBLANK(L75),"  ",IF(L81&gt;0,L75/L81,IF(L75&gt;0,1,0)))</f>
        <v>0</v>
      </c>
    </row>
    <row r="76" spans="1:13" ht="15" customHeight="1" x14ac:dyDescent="0.3">
      <c r="A76" s="137" t="s">
        <v>365</v>
      </c>
      <c r="B76" s="138"/>
      <c r="C76" s="176" t="s">
        <v>33</v>
      </c>
      <c r="D76" s="172"/>
      <c r="E76" s="177" t="s">
        <v>33</v>
      </c>
      <c r="F76" s="157"/>
      <c r="G76" s="178" t="s">
        <v>33</v>
      </c>
      <c r="H76" s="138"/>
      <c r="I76" s="176" t="s">
        <v>33</v>
      </c>
      <c r="J76" s="172"/>
      <c r="K76" s="177" t="s">
        <v>33</v>
      </c>
      <c r="L76" s="157"/>
      <c r="M76" s="178" t="s">
        <v>33</v>
      </c>
    </row>
    <row r="77" spans="1:13" ht="15" customHeight="1" x14ac:dyDescent="0.3">
      <c r="A77" s="124" t="s">
        <v>366</v>
      </c>
      <c r="B77" s="64">
        <f>Revenue!H66</f>
        <v>0</v>
      </c>
      <c r="C77" s="162">
        <f t="shared" si="0"/>
        <v>0</v>
      </c>
      <c r="D77" s="168">
        <f>Revenue!I66</f>
        <v>12889761</v>
      </c>
      <c r="E77" s="164">
        <f>IF(ISBLANK(D77),"  ",IF(F77&gt;0,D77/F77,IF(D77&gt;0,1,0)))</f>
        <v>1</v>
      </c>
      <c r="F77" s="65">
        <f>D77+B77</f>
        <v>12889761</v>
      </c>
      <c r="G77" s="166">
        <f>IF(ISBLANK(F77),"  ",IF(F81&gt;0,F77/F81,IF(F77&gt;0,1,0)))</f>
        <v>6.839764560219791E-2</v>
      </c>
      <c r="H77" s="64">
        <f>Revenue!J66</f>
        <v>0</v>
      </c>
      <c r="I77" s="162">
        <f>IF(ISBLANK(H77),"  ",IF(L77&gt;0,H77/L77,IF(H77&gt;0,1,0)))</f>
        <v>0</v>
      </c>
      <c r="J77" s="168">
        <f>Revenue!K66</f>
        <v>12889761</v>
      </c>
      <c r="K77" s="164">
        <f>IF(ISBLANK(J77),"  ",IF(L77&gt;0,J77/L77,IF(J77&gt;0,1,0)))</f>
        <v>1</v>
      </c>
      <c r="L77" s="65">
        <f>J77+H77</f>
        <v>12889761</v>
      </c>
      <c r="M77" s="166">
        <f>IF(ISBLANK(L77),"  ",IF(L81&gt;0,L77/L81,IF(L77&gt;0,1,0)))</f>
        <v>7.1059185576400383E-2</v>
      </c>
    </row>
    <row r="78" spans="1:13" ht="15" customHeight="1" x14ac:dyDescent="0.3">
      <c r="A78" s="131" t="s">
        <v>367</v>
      </c>
      <c r="B78" s="132">
        <f>Revenue!H67+Revenue!H72</f>
        <v>0</v>
      </c>
      <c r="C78" s="167">
        <f t="shared" si="0"/>
        <v>0</v>
      </c>
      <c r="D78" s="172">
        <f>Revenue!I67+Revenue!I72</f>
        <v>13716339</v>
      </c>
      <c r="E78" s="169">
        <f>IF(ISBLANK(D78),"  ",IF(F78&gt;0,D78/F78,IF(D78&gt;0,1,0)))</f>
        <v>1</v>
      </c>
      <c r="F78" s="157">
        <f>D78+B78</f>
        <v>13716339</v>
      </c>
      <c r="G78" s="171">
        <f>IF(ISBLANK(F78),"  ",IF(F81&gt;0,F78/F81,IF(F78&gt;0,1,0)))</f>
        <v>7.2783761768864891E-2</v>
      </c>
      <c r="H78" s="132">
        <f>Revenue!J67+Revenue!J72</f>
        <v>0</v>
      </c>
      <c r="I78" s="167">
        <f>IF(ISBLANK(H78),"  ",IF(L78&gt;0,H78/L78,IF(H78&gt;0,1,0)))</f>
        <v>0</v>
      </c>
      <c r="J78" s="172">
        <f>Revenue!K67+Revenue!K72</f>
        <v>1091169</v>
      </c>
      <c r="K78" s="169">
        <f>IF(ISBLANK(J78),"  ",IF(L78&gt;0,J78/L78,IF(J78&gt;0,1,0)))</f>
        <v>1</v>
      </c>
      <c r="L78" s="157">
        <f>J78+H78</f>
        <v>1091169</v>
      </c>
      <c r="M78" s="171">
        <f>IF(ISBLANK(L78),"  ",IF(L81&gt;0,L78/L81,IF(L78&gt;0,1,0)))</f>
        <v>6.0154397328402928E-3</v>
      </c>
    </row>
    <row r="79" spans="1:13" s="81" customFormat="1" ht="15" customHeight="1" x14ac:dyDescent="0.3">
      <c r="A79" s="137" t="s">
        <v>368</v>
      </c>
      <c r="B79" s="201">
        <f>B78+B77+B75+B74</f>
        <v>0</v>
      </c>
      <c r="C79" s="179">
        <f t="shared" si="0"/>
        <v>0</v>
      </c>
      <c r="D79" s="202">
        <f>D78+D77+D75+D74</f>
        <v>27816943</v>
      </c>
      <c r="E79" s="180">
        <f>IF(ISBLANK(D79),"  ",IF(F79&gt;0,D79/F79,IF(D79&gt;0,1,0)))</f>
        <v>1</v>
      </c>
      <c r="F79" s="183">
        <f>F78+F77+F76+F75+F74</f>
        <v>27816943</v>
      </c>
      <c r="G79" s="181">
        <f>IF(ISBLANK(F79),"  ",IF(F81&gt;0,F79/F81,IF(F79&gt;0,1,0)))</f>
        <v>0.14760656997833707</v>
      </c>
      <c r="H79" s="201">
        <f>H78+H77+H75+H74</f>
        <v>0</v>
      </c>
      <c r="I79" s="179">
        <f>IF(ISBLANK(H79),"  ",IF(L79&gt;0,H79/L79,IF(H79&gt;0,1,0)))</f>
        <v>0</v>
      </c>
      <c r="J79" s="202">
        <f>J78+J77+J75+J74</f>
        <v>13980930</v>
      </c>
      <c r="K79" s="180">
        <f>IF(ISBLANK(J79),"  ",IF(L79&gt;0,J79/L79,IF(J79&gt;0,1,0)))</f>
        <v>1</v>
      </c>
      <c r="L79" s="183">
        <f>L78+L77+L76+L75+L74</f>
        <v>13980930</v>
      </c>
      <c r="M79" s="181">
        <f>IF(ISBLANK(L79),"  ",IF(L81&gt;0,L79/L81,IF(L79&gt;0,1,0)))</f>
        <v>7.7074625309240669E-2</v>
      </c>
    </row>
    <row r="80" spans="1:13" s="81" customFormat="1" ht="15" customHeight="1" x14ac:dyDescent="0.3">
      <c r="A80" s="137" t="s">
        <v>73</v>
      </c>
      <c r="B80" s="201">
        <f>Revenue!H35</f>
        <v>0</v>
      </c>
      <c r="C80" s="180">
        <f>IF(ISBLANK(B80),"  ",IF(F80&gt;0,B80/F80,IF(B80&gt;0,1,0)))</f>
        <v>0</v>
      </c>
      <c r="D80" s="184">
        <f>Revenue!I35</f>
        <v>0</v>
      </c>
      <c r="E80" s="180">
        <f>IF(ISBLANK(D80),"  ",IF(F80&gt;0,D80/F80,IF(D80&gt;0,1,0)))</f>
        <v>0</v>
      </c>
      <c r="F80" s="208">
        <f>D80+B80</f>
        <v>0</v>
      </c>
      <c r="G80" s="181">
        <f>IF(ISBLANK(F80),"  ",IF(F82&gt;0,F80/F82,IF(F80&gt;0,1,0)))</f>
        <v>0</v>
      </c>
      <c r="H80" s="201">
        <f>Revenue!J35</f>
        <v>0</v>
      </c>
      <c r="I80" s="180">
        <f>IF(ISBLANK(H80),"  ",IF(L80&gt;0,H80/L80,IF(H80&gt;0,1,0)))</f>
        <v>0</v>
      </c>
      <c r="J80" s="184">
        <f>Revenue!K35</f>
        <v>0</v>
      </c>
      <c r="K80" s="180">
        <f>IF(ISBLANK(J80),"  ",IF(L80&gt;0,J80/L80,IF(J80&gt;0,1,0)))</f>
        <v>0</v>
      </c>
      <c r="L80" s="208">
        <f>J80+H80</f>
        <v>0</v>
      </c>
      <c r="M80" s="181">
        <f>IF(ISBLANK(L80),"  ",IF(L82&gt;0,L80/L82,IF(L80&gt;0,1,0)))</f>
        <v>0</v>
      </c>
    </row>
    <row r="81" spans="1:13" s="81" customFormat="1" ht="15" customHeight="1" thickBot="1" x14ac:dyDescent="0.35">
      <c r="A81" s="141" t="s">
        <v>287</v>
      </c>
      <c r="B81" s="203">
        <f>B79+B72+B51+B44+B52+B80</f>
        <v>101242973</v>
      </c>
      <c r="C81" s="204">
        <f t="shared" si="0"/>
        <v>0.5372311392714646</v>
      </c>
      <c r="D81" s="203">
        <f>D79+D72+D51+D44+D52+D80</f>
        <v>87210312</v>
      </c>
      <c r="E81" s="205">
        <f>IF(ISBLANK(D81),"  ",IF(F81&gt;0,D81/F81,IF(D81&gt;0,1,0)))</f>
        <v>0.46276886072853546</v>
      </c>
      <c r="F81" s="203">
        <f>F79+F72+F51+F44+F52+F80</f>
        <v>188453285</v>
      </c>
      <c r="G81" s="206">
        <f>IF(ISBLANK(F81),"  ",IF(F81&gt;0,F81/F81,IF(F81&gt;0,1,0)))</f>
        <v>1</v>
      </c>
      <c r="H81" s="203">
        <f>H79+H72+H51+H44+H52+H80</f>
        <v>102754981</v>
      </c>
      <c r="I81" s="204">
        <f>IF(ISBLANK(H81),"  ",IF(L81&gt;0,H81/L81,IF(H81&gt;0,1,0)))</f>
        <v>0.56647173394281669</v>
      </c>
      <c r="J81" s="203">
        <f>J79+J72+J51+J44+J52+J80</f>
        <v>78639738</v>
      </c>
      <c r="K81" s="205">
        <f>IF(ISBLANK(J81),"  ",IF(L81&gt;0,J81/L81,IF(J81&gt;0,1,0)))</f>
        <v>0.43352826605718331</v>
      </c>
      <c r="L81" s="203">
        <f>L79+L72+L51+L44+L52+L80</f>
        <v>181394719</v>
      </c>
      <c r="M81" s="206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26" t="s">
        <v>399</v>
      </c>
    </row>
  </sheetData>
  <printOptions horizontalCentered="1"/>
  <pageMargins left="0.25" right="0.25" top="0.5" bottom="0.5" header="0.3" footer="0.3"/>
  <pageSetup scale="45" orientation="landscape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31"/>
  <sheetViews>
    <sheetView zoomScaleNormal="100" workbookViewId="0">
      <pane xSplit="1" ySplit="10" topLeftCell="B74" activePane="bottomRight" state="frozen"/>
      <selection pane="topRight" activeCell="B1" sqref="B1"/>
      <selection pane="bottomLeft" activeCell="A11" sqref="A11"/>
      <selection pane="bottomRight" activeCell="B88" sqref="B88"/>
    </sheetView>
  </sheetViews>
  <sheetFormatPr defaultColWidth="45.54296875" defaultRowHeight="15" customHeight="1" x14ac:dyDescent="0.3"/>
  <cols>
    <col min="1" max="1" width="61.81640625" style="26" bestFit="1" customWidth="1"/>
    <col min="2" max="7" width="19.81640625" style="64" customWidth="1"/>
    <col min="8" max="250" width="12.453125" style="26" customWidth="1"/>
    <col min="251" max="251" width="186.81640625" style="26" customWidth="1"/>
    <col min="252" max="252" width="56.453125" style="26" customWidth="1"/>
    <col min="253" max="16384" width="45.54296875" style="26"/>
  </cols>
  <sheetData>
    <row r="1" spans="1:7" s="282" customFormat="1" ht="20.149999999999999" customHeight="1" x14ac:dyDescent="0.4">
      <c r="A1" s="276" t="s">
        <v>233</v>
      </c>
      <c r="B1" s="290"/>
      <c r="C1" s="290"/>
      <c r="D1" s="290"/>
      <c r="E1" s="291" t="s">
        <v>2</v>
      </c>
      <c r="F1" s="280" t="str">
        <f>Revenue!B2</f>
        <v>University of New Orleans</v>
      </c>
      <c r="G1" s="280"/>
    </row>
    <row r="2" spans="1:7" s="282" customFormat="1" ht="20.149999999999999" customHeight="1" x14ac:dyDescent="0.4">
      <c r="A2" s="276" t="s">
        <v>400</v>
      </c>
      <c r="B2" s="290" t="s">
        <v>33</v>
      </c>
      <c r="C2" s="290"/>
      <c r="D2" s="290"/>
      <c r="E2" s="290"/>
      <c r="F2" s="290"/>
      <c r="G2" s="290"/>
    </row>
    <row r="3" spans="1:7" s="282" customFormat="1" ht="20.149999999999999" customHeight="1" thickBot="1" x14ac:dyDescent="0.45">
      <c r="A3" s="277" t="s">
        <v>371</v>
      </c>
      <c r="B3" s="292"/>
      <c r="C3" s="292"/>
      <c r="D3" s="292"/>
      <c r="E3" s="292"/>
      <c r="F3" s="292"/>
      <c r="G3" s="292"/>
    </row>
    <row r="4" spans="1:7" ht="15" customHeight="1" thickTop="1" x14ac:dyDescent="0.3">
      <c r="A4" s="122"/>
      <c r="B4" s="123"/>
      <c r="C4" s="508"/>
      <c r="D4" s="123"/>
      <c r="E4" s="508"/>
      <c r="F4" s="123" t="s">
        <v>33</v>
      </c>
      <c r="G4" s="508"/>
    </row>
    <row r="5" spans="1:7" ht="15" customHeight="1" x14ac:dyDescent="0.3">
      <c r="A5" s="124"/>
      <c r="C5" s="509"/>
      <c r="E5" s="509"/>
      <c r="G5" s="509"/>
    </row>
    <row r="6" spans="1:7" ht="15" customHeight="1" x14ac:dyDescent="0.3">
      <c r="A6" s="125"/>
      <c r="B6" s="126" t="s">
        <v>401</v>
      </c>
      <c r="C6" s="510"/>
      <c r="D6" s="126" t="s">
        <v>372</v>
      </c>
      <c r="E6" s="510"/>
      <c r="F6" s="126" t="s">
        <v>373</v>
      </c>
      <c r="G6" s="510"/>
    </row>
    <row r="7" spans="1:7" ht="15" customHeight="1" x14ac:dyDescent="0.3">
      <c r="A7" s="124" t="s">
        <v>33</v>
      </c>
      <c r="B7" s="64" t="s">
        <v>33</v>
      </c>
      <c r="C7" s="509" t="s">
        <v>33</v>
      </c>
      <c r="D7" s="64" t="s">
        <v>33</v>
      </c>
      <c r="E7" s="509" t="s">
        <v>33</v>
      </c>
      <c r="F7" s="64" t="s">
        <v>33</v>
      </c>
      <c r="G7" s="509" t="s">
        <v>33</v>
      </c>
    </row>
    <row r="8" spans="1:7" ht="15" customHeight="1" x14ac:dyDescent="0.3">
      <c r="A8" s="124" t="s">
        <v>33</v>
      </c>
      <c r="B8" s="64" t="s">
        <v>33</v>
      </c>
      <c r="C8" s="509" t="s">
        <v>33</v>
      </c>
      <c r="D8" s="64" t="s">
        <v>33</v>
      </c>
      <c r="E8" s="509" t="s">
        <v>33</v>
      </c>
      <c r="F8" s="64" t="s">
        <v>33</v>
      </c>
      <c r="G8" s="509" t="s">
        <v>33</v>
      </c>
    </row>
    <row r="9" spans="1:7" ht="15" customHeight="1" x14ac:dyDescent="0.3">
      <c r="A9" s="127" t="s">
        <v>33</v>
      </c>
      <c r="B9" s="128" t="s">
        <v>33</v>
      </c>
      <c r="C9" s="511" t="s">
        <v>33</v>
      </c>
      <c r="D9" s="128" t="s">
        <v>33</v>
      </c>
      <c r="E9" s="511" t="s">
        <v>33</v>
      </c>
      <c r="F9" s="128" t="s">
        <v>33</v>
      </c>
      <c r="G9" s="511" t="s">
        <v>33</v>
      </c>
    </row>
    <row r="10" spans="1:7" ht="15" customHeight="1" x14ac:dyDescent="0.3">
      <c r="A10" s="129" t="s">
        <v>326</v>
      </c>
      <c r="B10" s="130" t="s">
        <v>375</v>
      </c>
      <c r="C10" s="512" t="s">
        <v>376</v>
      </c>
      <c r="D10" s="130" t="s">
        <v>375</v>
      </c>
      <c r="E10" s="512" t="s">
        <v>376</v>
      </c>
      <c r="F10" s="130" t="s">
        <v>375</v>
      </c>
      <c r="G10" s="512" t="s">
        <v>376</v>
      </c>
    </row>
    <row r="11" spans="1:7" ht="15" customHeight="1" x14ac:dyDescent="0.3">
      <c r="A11" s="131" t="s">
        <v>377</v>
      </c>
      <c r="B11" s="132" t="s">
        <v>33</v>
      </c>
      <c r="C11" s="507" t="s">
        <v>33</v>
      </c>
      <c r="D11" s="132" t="s">
        <v>33</v>
      </c>
      <c r="E11" s="507" t="s">
        <v>33</v>
      </c>
      <c r="F11" s="132" t="s">
        <v>33</v>
      </c>
      <c r="G11" s="507" t="s">
        <v>33</v>
      </c>
    </row>
    <row r="12" spans="1:7" ht="15" customHeight="1" x14ac:dyDescent="0.3">
      <c r="A12" s="125" t="s">
        <v>249</v>
      </c>
      <c r="B12" s="64" t="s">
        <v>33</v>
      </c>
      <c r="C12" s="45"/>
      <c r="D12" s="64" t="s">
        <v>33</v>
      </c>
      <c r="E12" s="45"/>
      <c r="F12" s="64" t="s">
        <v>33</v>
      </c>
      <c r="G12" s="45"/>
    </row>
    <row r="13" spans="1:7" ht="15" customHeight="1" x14ac:dyDescent="0.3">
      <c r="A13" s="133" t="s">
        <v>402</v>
      </c>
      <c r="B13" s="513"/>
      <c r="C13" s="514"/>
      <c r="D13" s="515"/>
      <c r="E13" s="514"/>
      <c r="F13" s="515"/>
      <c r="G13" s="514"/>
    </row>
    <row r="14" spans="1:7" ht="15" customHeight="1" x14ac:dyDescent="0.3">
      <c r="A14" s="516" t="s">
        <v>403</v>
      </c>
      <c r="B14" s="132"/>
      <c r="C14" s="507"/>
      <c r="D14" s="132"/>
      <c r="E14" s="507"/>
      <c r="F14" s="132"/>
      <c r="G14" s="507"/>
    </row>
    <row r="15" spans="1:7" ht="15" customHeight="1" x14ac:dyDescent="0.3">
      <c r="A15" s="516" t="s">
        <v>404</v>
      </c>
      <c r="B15" s="132"/>
      <c r="C15" s="507"/>
      <c r="D15" s="132"/>
      <c r="E15" s="507"/>
      <c r="F15" s="132"/>
      <c r="G15" s="507"/>
    </row>
    <row r="16" spans="1:7" ht="15" customHeight="1" x14ac:dyDescent="0.3">
      <c r="A16" s="516" t="s">
        <v>405</v>
      </c>
      <c r="B16" s="132"/>
      <c r="C16" s="507"/>
      <c r="D16" s="132"/>
      <c r="E16" s="507"/>
      <c r="F16" s="132"/>
      <c r="G16" s="507"/>
    </row>
    <row r="17" spans="1:7" s="81" customFormat="1" ht="15" customHeight="1" x14ac:dyDescent="0.3">
      <c r="A17" s="134" t="s">
        <v>406</v>
      </c>
      <c r="B17" s="135">
        <f t="shared" ref="B17:G17" si="0">SUM(B14:B16)</f>
        <v>0</v>
      </c>
      <c r="C17" s="517">
        <f t="shared" si="0"/>
        <v>0</v>
      </c>
      <c r="D17" s="135">
        <f t="shared" si="0"/>
        <v>0</v>
      </c>
      <c r="E17" s="517">
        <f t="shared" si="0"/>
        <v>0</v>
      </c>
      <c r="F17" s="135">
        <f t="shared" si="0"/>
        <v>0</v>
      </c>
      <c r="G17" s="517">
        <f t="shared" si="0"/>
        <v>0</v>
      </c>
    </row>
    <row r="18" spans="1:7" s="81" customFormat="1" ht="15" customHeight="1" x14ac:dyDescent="0.3">
      <c r="A18" s="518"/>
      <c r="B18" s="519"/>
      <c r="C18" s="517"/>
      <c r="D18" s="519"/>
      <c r="E18" s="517"/>
      <c r="F18" s="519"/>
      <c r="G18" s="517"/>
    </row>
    <row r="19" spans="1:7" s="81" customFormat="1" ht="15" customHeight="1" x14ac:dyDescent="0.3">
      <c r="A19" s="518" t="s">
        <v>330</v>
      </c>
      <c r="B19" s="520"/>
      <c r="C19" s="517"/>
      <c r="D19" s="520"/>
      <c r="E19" s="517"/>
      <c r="F19" s="520"/>
      <c r="G19" s="517"/>
    </row>
    <row r="20" spans="1:7" s="81" customFormat="1" ht="15" customHeight="1" x14ac:dyDescent="0.3">
      <c r="A20" s="133" t="s">
        <v>407</v>
      </c>
      <c r="B20" s="132"/>
      <c r="C20" s="507"/>
      <c r="D20" s="132"/>
      <c r="E20" s="507"/>
      <c r="F20" s="132"/>
      <c r="G20" s="507"/>
    </row>
    <row r="21" spans="1:7" s="81" customFormat="1" ht="15" customHeight="1" x14ac:dyDescent="0.3">
      <c r="A21" s="516" t="s">
        <v>403</v>
      </c>
      <c r="B21" s="132"/>
      <c r="C21" s="507"/>
      <c r="D21" s="132"/>
      <c r="E21" s="507"/>
      <c r="F21" s="132"/>
      <c r="G21" s="507"/>
    </row>
    <row r="22" spans="1:7" s="81" customFormat="1" ht="15" customHeight="1" x14ac:dyDescent="0.3">
      <c r="A22" s="516" t="s">
        <v>404</v>
      </c>
      <c r="B22" s="132"/>
      <c r="C22" s="507"/>
      <c r="D22" s="132"/>
      <c r="E22" s="507"/>
      <c r="F22" s="132"/>
      <c r="G22" s="507"/>
    </row>
    <row r="23" spans="1:7" s="81" customFormat="1" ht="15" customHeight="1" x14ac:dyDescent="0.3">
      <c r="A23" s="516" t="s">
        <v>405</v>
      </c>
      <c r="B23" s="132"/>
      <c r="C23" s="507"/>
      <c r="D23" s="132"/>
      <c r="E23" s="507"/>
      <c r="F23" s="132"/>
      <c r="G23" s="507"/>
    </row>
    <row r="24" spans="1:7" s="81" customFormat="1" ht="15" customHeight="1" x14ac:dyDescent="0.3">
      <c r="A24" s="136" t="s">
        <v>408</v>
      </c>
      <c r="B24" s="135">
        <f t="shared" ref="B24:G24" si="1">SUM(B21:B23)</f>
        <v>0</v>
      </c>
      <c r="C24" s="517">
        <f t="shared" si="1"/>
        <v>0</v>
      </c>
      <c r="D24" s="135">
        <f t="shared" si="1"/>
        <v>0</v>
      </c>
      <c r="E24" s="517">
        <f t="shared" si="1"/>
        <v>0</v>
      </c>
      <c r="F24" s="135">
        <f t="shared" si="1"/>
        <v>0</v>
      </c>
      <c r="G24" s="517">
        <f t="shared" si="1"/>
        <v>0</v>
      </c>
    </row>
    <row r="25" spans="1:7" s="81" customFormat="1" ht="15" customHeight="1" x14ac:dyDescent="0.3">
      <c r="A25" s="133" t="s">
        <v>402</v>
      </c>
      <c r="B25" s="135"/>
      <c r="C25" s="517"/>
      <c r="D25" s="135"/>
      <c r="E25" s="517"/>
      <c r="F25" s="135"/>
      <c r="G25" s="517"/>
    </row>
    <row r="26" spans="1:7" s="81" customFormat="1" ht="15" customHeight="1" x14ac:dyDescent="0.3">
      <c r="A26" s="516" t="s">
        <v>403</v>
      </c>
      <c r="B26" s="132"/>
      <c r="C26" s="507"/>
      <c r="D26" s="132"/>
      <c r="E26" s="507"/>
      <c r="F26" s="132"/>
      <c r="G26" s="507"/>
    </row>
    <row r="27" spans="1:7" s="81" customFormat="1" ht="15" customHeight="1" x14ac:dyDescent="0.3">
      <c r="A27" s="516" t="s">
        <v>404</v>
      </c>
      <c r="B27" s="132"/>
      <c r="C27" s="507"/>
      <c r="D27" s="132"/>
      <c r="E27" s="507"/>
      <c r="F27" s="132"/>
      <c r="G27" s="507"/>
    </row>
    <row r="28" spans="1:7" s="81" customFormat="1" ht="15" customHeight="1" x14ac:dyDescent="0.3">
      <c r="A28" s="516" t="s">
        <v>405</v>
      </c>
      <c r="B28" s="135"/>
      <c r="C28" s="517"/>
      <c r="D28" s="135"/>
      <c r="E28" s="517"/>
      <c r="F28" s="135"/>
      <c r="G28" s="517"/>
    </row>
    <row r="29" spans="1:7" s="81" customFormat="1" ht="15" customHeight="1" x14ac:dyDescent="0.3">
      <c r="A29" s="136" t="s">
        <v>409</v>
      </c>
      <c r="B29" s="135">
        <f t="shared" ref="B29:G29" si="2">SUM(B26:B28)</f>
        <v>0</v>
      </c>
      <c r="C29" s="517">
        <f t="shared" si="2"/>
        <v>0</v>
      </c>
      <c r="D29" s="135">
        <f t="shared" si="2"/>
        <v>0</v>
      </c>
      <c r="E29" s="517">
        <f t="shared" si="2"/>
        <v>0</v>
      </c>
      <c r="F29" s="135">
        <f t="shared" si="2"/>
        <v>0</v>
      </c>
      <c r="G29" s="517">
        <f t="shared" si="2"/>
        <v>0</v>
      </c>
    </row>
    <row r="30" spans="1:7" s="81" customFormat="1" ht="15" customHeight="1" x14ac:dyDescent="0.3">
      <c r="A30" s="133" t="s">
        <v>33</v>
      </c>
      <c r="B30" s="135"/>
      <c r="C30" s="517"/>
      <c r="D30" s="135"/>
      <c r="E30" s="517"/>
      <c r="F30" s="135"/>
      <c r="G30" s="517"/>
    </row>
    <row r="31" spans="1:7" ht="15" customHeight="1" x14ac:dyDescent="0.3">
      <c r="A31" s="137" t="s">
        <v>410</v>
      </c>
      <c r="B31" s="138"/>
      <c r="C31" s="507"/>
      <c r="D31" s="138"/>
      <c r="E31" s="507"/>
      <c r="F31" s="138"/>
      <c r="G31" s="507"/>
    </row>
    <row r="32" spans="1:7" ht="15" customHeight="1" x14ac:dyDescent="0.3">
      <c r="A32" s="133" t="s">
        <v>411</v>
      </c>
      <c r="B32" s="132">
        <f>Revenue!F11</f>
        <v>0</v>
      </c>
      <c r="C32" s="521">
        <f>Revenue!G11</f>
        <v>0</v>
      </c>
      <c r="D32" s="132">
        <f>Revenue!H11</f>
        <v>0</v>
      </c>
      <c r="E32" s="521">
        <f>Revenue!I11</f>
        <v>0</v>
      </c>
      <c r="F32" s="132">
        <f>Revenue!J11</f>
        <v>0</v>
      </c>
      <c r="G32" s="521">
        <f>Revenue!K11</f>
        <v>0</v>
      </c>
    </row>
    <row r="33" spans="1:7" ht="15" customHeight="1" x14ac:dyDescent="0.3">
      <c r="A33" s="133" t="s">
        <v>412</v>
      </c>
      <c r="B33" s="132">
        <f>Revenue!F12</f>
        <v>0</v>
      </c>
      <c r="C33" s="521">
        <f>Revenue!G12</f>
        <v>876537.4</v>
      </c>
      <c r="D33" s="132">
        <f>Revenue!H12</f>
        <v>0</v>
      </c>
      <c r="E33" s="521">
        <f>Revenue!I12</f>
        <v>910051</v>
      </c>
      <c r="F33" s="132">
        <f>Revenue!J12</f>
        <v>0</v>
      </c>
      <c r="G33" s="521">
        <f>Revenue!K12</f>
        <v>797649</v>
      </c>
    </row>
    <row r="34" spans="1:7" ht="15" customHeight="1" x14ac:dyDescent="0.3">
      <c r="A34" s="133" t="s">
        <v>413</v>
      </c>
      <c r="B34" s="132">
        <f>Revenue!F13</f>
        <v>0</v>
      </c>
      <c r="C34" s="521">
        <f>Revenue!G13</f>
        <v>563433.75</v>
      </c>
      <c r="D34" s="132">
        <f>Revenue!H13</f>
        <v>0</v>
      </c>
      <c r="E34" s="521">
        <f>Revenue!I13</f>
        <v>604999</v>
      </c>
      <c r="F34" s="132">
        <f>Revenue!J13</f>
        <v>0</v>
      </c>
      <c r="G34" s="521">
        <f>Revenue!K13</f>
        <v>512725</v>
      </c>
    </row>
    <row r="35" spans="1:7" ht="15" customHeight="1" x14ac:dyDescent="0.3">
      <c r="A35" s="133" t="s">
        <v>414</v>
      </c>
      <c r="B35" s="132">
        <f>Revenue!F16</f>
        <v>0</v>
      </c>
      <c r="C35" s="521">
        <f>Revenue!G16</f>
        <v>0</v>
      </c>
      <c r="D35" s="132">
        <f>Revenue!H16</f>
        <v>0</v>
      </c>
      <c r="E35" s="521">
        <f>Revenue!I16</f>
        <v>0</v>
      </c>
      <c r="F35" s="132">
        <f>Revenue!J16</f>
        <v>0</v>
      </c>
      <c r="G35" s="521">
        <f>Revenue!K16</f>
        <v>0</v>
      </c>
    </row>
    <row r="36" spans="1:7" ht="15" customHeight="1" x14ac:dyDescent="0.3">
      <c r="A36" s="133" t="s">
        <v>415</v>
      </c>
      <c r="B36" s="132">
        <f>Revenue!F14</f>
        <v>0</v>
      </c>
      <c r="C36" s="521">
        <f>Revenue!G14</f>
        <v>739916.25</v>
      </c>
      <c r="D36" s="132">
        <f>Revenue!H14</f>
        <v>0</v>
      </c>
      <c r="E36" s="521">
        <f>Revenue!I14</f>
        <v>751096</v>
      </c>
      <c r="F36" s="132">
        <f>Revenue!J14</f>
        <v>0</v>
      </c>
      <c r="G36" s="521">
        <f>Revenue!K14</f>
        <v>673324</v>
      </c>
    </row>
    <row r="37" spans="1:7" ht="15" customHeight="1" x14ac:dyDescent="0.3">
      <c r="A37" s="133" t="s">
        <v>416</v>
      </c>
      <c r="B37" s="132">
        <f>Revenue!F15</f>
        <v>0</v>
      </c>
      <c r="C37" s="521">
        <f>Revenue!G15</f>
        <v>1514267.5</v>
      </c>
      <c r="D37" s="132">
        <f>Revenue!H15</f>
        <v>0</v>
      </c>
      <c r="E37" s="521">
        <f>Revenue!I15</f>
        <v>1541258</v>
      </c>
      <c r="F37" s="132">
        <f>Revenue!J15</f>
        <v>0</v>
      </c>
      <c r="G37" s="521">
        <f>Revenue!K15</f>
        <v>1377983</v>
      </c>
    </row>
    <row r="38" spans="1:7" ht="15" customHeight="1" x14ac:dyDescent="0.3">
      <c r="A38" s="133" t="s">
        <v>417</v>
      </c>
      <c r="B38" s="132">
        <f>Revenue!F17</f>
        <v>4209025</v>
      </c>
      <c r="C38" s="521">
        <f>Revenue!G17</f>
        <v>0</v>
      </c>
      <c r="D38" s="132">
        <f>Revenue!H17</f>
        <v>4721379</v>
      </c>
      <c r="E38" s="521">
        <f>Revenue!I17</f>
        <v>0</v>
      </c>
      <c r="F38" s="132">
        <f>Revenue!J17</f>
        <v>4181374</v>
      </c>
      <c r="G38" s="521">
        <f>Revenue!K17</f>
        <v>0</v>
      </c>
    </row>
    <row r="39" spans="1:7" ht="15" customHeight="1" x14ac:dyDescent="0.3">
      <c r="A39" s="133" t="s">
        <v>418</v>
      </c>
      <c r="B39" s="132">
        <f>Revenue!F18</f>
        <v>0</v>
      </c>
      <c r="C39" s="522">
        <f>Revenue!G18</f>
        <v>0</v>
      </c>
      <c r="D39" s="132">
        <f>Revenue!H18</f>
        <v>0</v>
      </c>
      <c r="E39" s="522">
        <f>Revenue!I18</f>
        <v>0</v>
      </c>
      <c r="F39" s="132">
        <f>Revenue!J18</f>
        <v>0</v>
      </c>
      <c r="G39" s="522">
        <f>Revenue!K18</f>
        <v>0</v>
      </c>
    </row>
    <row r="40" spans="1:7" ht="15" customHeight="1" x14ac:dyDescent="0.3">
      <c r="A40" s="133" t="s">
        <v>419</v>
      </c>
      <c r="B40" s="132">
        <v>0</v>
      </c>
      <c r="C40" s="522">
        <f>Athletics!U13</f>
        <v>1169880</v>
      </c>
      <c r="D40" s="132">
        <v>0</v>
      </c>
      <c r="E40" s="522">
        <f>Athletics!V13</f>
        <v>2182205</v>
      </c>
      <c r="F40" s="132">
        <v>0</v>
      </c>
      <c r="G40" s="522">
        <f>Athletics!W13</f>
        <v>1083307</v>
      </c>
    </row>
    <row r="41" spans="1:7" ht="15" customHeight="1" x14ac:dyDescent="0.35">
      <c r="A41" s="523" t="s">
        <v>420</v>
      </c>
      <c r="B41" s="132"/>
      <c r="C41" s="507"/>
      <c r="D41" s="132"/>
      <c r="E41" s="507"/>
      <c r="F41" s="132"/>
      <c r="G41" s="507"/>
    </row>
    <row r="42" spans="1:7" ht="15" customHeight="1" x14ac:dyDescent="0.3">
      <c r="A42" s="506" t="s">
        <v>421</v>
      </c>
      <c r="B42" s="132">
        <v>524180.25</v>
      </c>
      <c r="C42" s="507"/>
      <c r="D42" s="132">
        <v>704154</v>
      </c>
      <c r="E42" s="507"/>
      <c r="F42" s="132">
        <v>516077</v>
      </c>
      <c r="G42" s="507"/>
    </row>
    <row r="43" spans="1:7" ht="15" customHeight="1" x14ac:dyDescent="0.3">
      <c r="A43" s="506" t="s">
        <v>422</v>
      </c>
      <c r="B43" s="132">
        <v>63450</v>
      </c>
      <c r="C43" s="507"/>
      <c r="D43" s="132">
        <v>60587</v>
      </c>
      <c r="E43" s="507"/>
      <c r="F43" s="132">
        <v>63600</v>
      </c>
      <c r="G43" s="507"/>
    </row>
    <row r="44" spans="1:7" ht="15" customHeight="1" x14ac:dyDescent="0.3">
      <c r="A44" s="506" t="s">
        <v>423</v>
      </c>
      <c r="B44" s="132">
        <v>2079527.41</v>
      </c>
      <c r="C44" s="507"/>
      <c r="D44" s="132">
        <v>2355327</v>
      </c>
      <c r="E44" s="507"/>
      <c r="F44" s="132">
        <v>2010911</v>
      </c>
      <c r="G44" s="507"/>
    </row>
    <row r="45" spans="1:7" ht="15" customHeight="1" x14ac:dyDescent="0.3">
      <c r="A45" s="506" t="s">
        <v>424</v>
      </c>
      <c r="B45" s="132">
        <v>168643.75</v>
      </c>
      <c r="C45" s="507"/>
      <c r="D45" s="132">
        <v>108488</v>
      </c>
      <c r="E45" s="507"/>
      <c r="F45" s="132">
        <v>200000</v>
      </c>
      <c r="G45" s="507"/>
    </row>
    <row r="46" spans="1:7" ht="15" customHeight="1" x14ac:dyDescent="0.3">
      <c r="A46" s="133" t="s">
        <v>425</v>
      </c>
      <c r="B46" s="132">
        <f t="shared" ref="B46:G46" si="3">SUM(B42:B45)</f>
        <v>2835801.41</v>
      </c>
      <c r="C46" s="507">
        <f t="shared" si="3"/>
        <v>0</v>
      </c>
      <c r="D46" s="132">
        <f t="shared" si="3"/>
        <v>3228556</v>
      </c>
      <c r="E46" s="507">
        <f t="shared" si="3"/>
        <v>0</v>
      </c>
      <c r="F46" s="132">
        <f t="shared" si="3"/>
        <v>2790588</v>
      </c>
      <c r="G46" s="507">
        <f t="shared" si="3"/>
        <v>0</v>
      </c>
    </row>
    <row r="47" spans="1:7" ht="15" customHeight="1" x14ac:dyDescent="0.35">
      <c r="A47" s="523" t="s">
        <v>426</v>
      </c>
      <c r="B47" s="132"/>
      <c r="C47" s="507"/>
      <c r="D47" s="132"/>
      <c r="E47" s="507"/>
      <c r="F47" s="132"/>
      <c r="G47" s="507"/>
    </row>
    <row r="48" spans="1:7" ht="15" customHeight="1" x14ac:dyDescent="0.3">
      <c r="A48" s="506" t="s">
        <v>427</v>
      </c>
      <c r="B48" s="132">
        <v>9525.19</v>
      </c>
      <c r="C48" s="507"/>
      <c r="D48" s="132">
        <v>7374</v>
      </c>
      <c r="E48" s="507"/>
      <c r="F48" s="132">
        <v>9393</v>
      </c>
      <c r="G48" s="507"/>
    </row>
    <row r="49" spans="1:7" ht="15" customHeight="1" x14ac:dyDescent="0.3">
      <c r="A49" s="506" t="s">
        <v>428</v>
      </c>
      <c r="B49" s="132">
        <v>1905.76</v>
      </c>
      <c r="C49" s="507"/>
      <c r="D49" s="132">
        <v>1452</v>
      </c>
      <c r="E49" s="507"/>
      <c r="F49" s="132">
        <v>1906</v>
      </c>
      <c r="G49" s="507"/>
    </row>
    <row r="50" spans="1:7" ht="15" customHeight="1" x14ac:dyDescent="0.3">
      <c r="A50" s="506" t="s">
        <v>429</v>
      </c>
      <c r="B50" s="132">
        <v>40.159999999999997</v>
      </c>
      <c r="C50" s="507"/>
      <c r="D50" s="132"/>
      <c r="E50" s="507"/>
      <c r="F50" s="132"/>
      <c r="G50" s="507"/>
    </row>
    <row r="51" spans="1:7" ht="15" customHeight="1" x14ac:dyDescent="0.3">
      <c r="A51" s="506" t="s">
        <v>430</v>
      </c>
      <c r="B51" s="132">
        <v>1837004.25</v>
      </c>
      <c r="C51" s="507"/>
      <c r="D51" s="132">
        <v>1795610</v>
      </c>
      <c r="E51" s="507"/>
      <c r="F51" s="132">
        <v>1673043</v>
      </c>
      <c r="G51" s="507"/>
    </row>
    <row r="52" spans="1:7" ht="15" customHeight="1" x14ac:dyDescent="0.3">
      <c r="A52" s="506" t="s">
        <v>431</v>
      </c>
      <c r="B52" s="132">
        <v>1965634.49</v>
      </c>
      <c r="C52" s="507"/>
      <c r="D52" s="132">
        <v>2709414</v>
      </c>
      <c r="E52" s="507"/>
      <c r="F52" s="132">
        <v>1987125</v>
      </c>
      <c r="G52" s="507"/>
    </row>
    <row r="53" spans="1:7" ht="15" customHeight="1" x14ac:dyDescent="0.3">
      <c r="A53" s="506" t="s">
        <v>432</v>
      </c>
      <c r="B53" s="132">
        <v>86800</v>
      </c>
      <c r="C53" s="507"/>
      <c r="D53" s="132">
        <v>75000</v>
      </c>
      <c r="E53" s="507"/>
      <c r="F53" s="132">
        <v>93687</v>
      </c>
      <c r="G53" s="507"/>
    </row>
    <row r="54" spans="1:7" ht="15" customHeight="1" x14ac:dyDescent="0.3">
      <c r="A54" s="506" t="s">
        <v>433</v>
      </c>
      <c r="B54" s="132">
        <v>3382.5</v>
      </c>
      <c r="C54" s="507"/>
      <c r="D54" s="132">
        <v>4130</v>
      </c>
      <c r="E54" s="507"/>
      <c r="F54" s="132">
        <v>3383</v>
      </c>
      <c r="G54" s="507"/>
    </row>
    <row r="55" spans="1:7" ht="15" customHeight="1" x14ac:dyDescent="0.3">
      <c r="A55" s="506" t="s">
        <v>434</v>
      </c>
      <c r="B55" s="132">
        <v>160787.5</v>
      </c>
      <c r="C55" s="507"/>
      <c r="D55" s="132">
        <v>169459</v>
      </c>
      <c r="E55" s="507"/>
      <c r="F55" s="132">
        <v>160787</v>
      </c>
      <c r="G55" s="507"/>
    </row>
    <row r="56" spans="1:7" ht="15" customHeight="1" x14ac:dyDescent="0.3">
      <c r="A56" s="506" t="s">
        <v>435</v>
      </c>
      <c r="B56" s="132">
        <v>446505</v>
      </c>
      <c r="C56" s="507"/>
      <c r="D56" s="132">
        <v>650000</v>
      </c>
      <c r="E56" s="507"/>
      <c r="F56" s="132">
        <v>496665</v>
      </c>
      <c r="G56" s="507"/>
    </row>
    <row r="57" spans="1:7" ht="15" customHeight="1" x14ac:dyDescent="0.3">
      <c r="A57" s="506" t="s">
        <v>436</v>
      </c>
      <c r="B57" s="132">
        <v>358625</v>
      </c>
      <c r="C57" s="507"/>
      <c r="D57" s="132">
        <v>364550</v>
      </c>
      <c r="E57" s="507"/>
      <c r="F57" s="132">
        <v>395000</v>
      </c>
      <c r="G57" s="507"/>
    </row>
    <row r="58" spans="1:7" ht="15" customHeight="1" x14ac:dyDescent="0.3">
      <c r="A58" s="506" t="s">
        <v>437</v>
      </c>
      <c r="B58" s="132">
        <v>81150</v>
      </c>
      <c r="C58" s="507"/>
      <c r="D58" s="132">
        <v>62482</v>
      </c>
      <c r="E58" s="507"/>
      <c r="F58" s="132">
        <v>81750</v>
      </c>
      <c r="G58" s="507"/>
    </row>
    <row r="59" spans="1:7" ht="15" customHeight="1" x14ac:dyDescent="0.3">
      <c r="A59" s="506" t="s">
        <v>438</v>
      </c>
      <c r="B59" s="132">
        <v>33052</v>
      </c>
      <c r="C59" s="507"/>
      <c r="D59" s="132">
        <v>25000</v>
      </c>
      <c r="E59" s="507"/>
      <c r="F59" s="132">
        <v>25000</v>
      </c>
      <c r="G59" s="507"/>
    </row>
    <row r="60" spans="1:7" ht="15" customHeight="1" x14ac:dyDescent="0.3">
      <c r="A60" s="506" t="s">
        <v>439</v>
      </c>
      <c r="B60" s="132">
        <v>10695</v>
      </c>
      <c r="C60" s="507"/>
      <c r="D60" s="132">
        <v>6960</v>
      </c>
      <c r="E60" s="507"/>
      <c r="F60" s="132">
        <v>28147</v>
      </c>
      <c r="G60" s="507"/>
    </row>
    <row r="61" spans="1:7" ht="15" customHeight="1" x14ac:dyDescent="0.3">
      <c r="A61" s="506" t="s">
        <v>440</v>
      </c>
      <c r="B61" s="132">
        <v>305475</v>
      </c>
      <c r="C61" s="507"/>
      <c r="D61" s="132">
        <v>440125</v>
      </c>
      <c r="E61" s="507"/>
      <c r="F61" s="132">
        <v>305475</v>
      </c>
      <c r="G61" s="507"/>
    </row>
    <row r="62" spans="1:7" ht="15" customHeight="1" x14ac:dyDescent="0.3">
      <c r="A62" s="506" t="s">
        <v>441</v>
      </c>
      <c r="B62" s="132">
        <v>560</v>
      </c>
      <c r="C62" s="507"/>
      <c r="D62" s="132">
        <v>380</v>
      </c>
      <c r="E62" s="507"/>
      <c r="F62" s="132">
        <v>560</v>
      </c>
      <c r="G62" s="507"/>
    </row>
    <row r="63" spans="1:7" ht="15" customHeight="1" x14ac:dyDescent="0.3">
      <c r="A63" s="506" t="s">
        <v>442</v>
      </c>
      <c r="B63" s="132">
        <v>68908.7</v>
      </c>
      <c r="C63" s="507"/>
      <c r="D63" s="132">
        <v>67210</v>
      </c>
      <c r="E63" s="507"/>
      <c r="F63" s="132">
        <v>70909</v>
      </c>
      <c r="G63" s="507"/>
    </row>
    <row r="64" spans="1:7" ht="15" customHeight="1" x14ac:dyDescent="0.3">
      <c r="A64" s="506" t="s">
        <v>443</v>
      </c>
      <c r="B64" s="132">
        <v>196600</v>
      </c>
      <c r="C64" s="507"/>
      <c r="D64" s="132">
        <v>215150</v>
      </c>
      <c r="E64" s="507"/>
      <c r="F64" s="132">
        <v>196600</v>
      </c>
      <c r="G64" s="507"/>
    </row>
    <row r="65" spans="1:7" ht="15" customHeight="1" x14ac:dyDescent="0.3">
      <c r="A65" s="506" t="s">
        <v>444</v>
      </c>
      <c r="B65" s="132">
        <v>50787.5</v>
      </c>
      <c r="C65" s="507"/>
      <c r="D65" s="132">
        <v>59550</v>
      </c>
      <c r="E65" s="507"/>
      <c r="F65" s="132">
        <v>46217</v>
      </c>
      <c r="G65" s="507"/>
    </row>
    <row r="66" spans="1:7" ht="15" customHeight="1" x14ac:dyDescent="0.3">
      <c r="A66" s="506" t="s">
        <v>445</v>
      </c>
      <c r="B66" s="132">
        <v>219188.75</v>
      </c>
      <c r="C66" s="507"/>
      <c r="D66" s="132">
        <v>370000</v>
      </c>
      <c r="E66" s="507"/>
      <c r="F66" s="132">
        <v>219189</v>
      </c>
      <c r="G66" s="507"/>
    </row>
    <row r="67" spans="1:7" ht="15" customHeight="1" x14ac:dyDescent="0.3">
      <c r="A67" s="506" t="s">
        <v>446</v>
      </c>
      <c r="B67" s="132">
        <v>240359.39</v>
      </c>
      <c r="C67" s="507">
        <v>6631.63</v>
      </c>
      <c r="D67" s="132">
        <v>239968</v>
      </c>
      <c r="E67" s="507">
        <v>3879</v>
      </c>
      <c r="F67" s="132">
        <v>220544</v>
      </c>
      <c r="G67" s="507">
        <v>5474</v>
      </c>
    </row>
    <row r="68" spans="1:7" ht="15" customHeight="1" x14ac:dyDescent="0.3">
      <c r="A68" s="506" t="s">
        <v>447</v>
      </c>
      <c r="B68" s="132">
        <v>241114.67</v>
      </c>
      <c r="C68" s="507"/>
      <c r="D68" s="132">
        <v>345254</v>
      </c>
      <c r="E68" s="507"/>
      <c r="F68" s="132">
        <v>219415</v>
      </c>
      <c r="G68" s="507"/>
    </row>
    <row r="69" spans="1:7" ht="15" customHeight="1" x14ac:dyDescent="0.3">
      <c r="A69" s="506" t="s">
        <v>448</v>
      </c>
      <c r="B69" s="132">
        <v>17100</v>
      </c>
      <c r="C69" s="507"/>
      <c r="D69" s="132">
        <v>15000</v>
      </c>
      <c r="E69" s="507"/>
      <c r="F69" s="132">
        <v>17100</v>
      </c>
      <c r="G69" s="507"/>
    </row>
    <row r="70" spans="1:7" ht="15" customHeight="1" x14ac:dyDescent="0.3">
      <c r="A70" s="506" t="s">
        <v>449</v>
      </c>
      <c r="B70" s="132">
        <v>162650</v>
      </c>
      <c r="C70" s="507"/>
      <c r="D70" s="132">
        <v>258700</v>
      </c>
      <c r="E70" s="507"/>
      <c r="F70" s="132">
        <v>162650</v>
      </c>
      <c r="G70" s="507"/>
    </row>
    <row r="71" spans="1:7" ht="15" customHeight="1" x14ac:dyDescent="0.3">
      <c r="A71" s="506" t="s">
        <v>450</v>
      </c>
      <c r="B71" s="132"/>
      <c r="C71" s="507">
        <v>11987.25</v>
      </c>
      <c r="D71" s="132"/>
      <c r="E71" s="507">
        <v>12082</v>
      </c>
      <c r="F71" s="132"/>
      <c r="G71" s="507">
        <v>11469</v>
      </c>
    </row>
    <row r="72" spans="1:7" ht="15" customHeight="1" x14ac:dyDescent="0.3">
      <c r="A72" s="506" t="s">
        <v>451</v>
      </c>
      <c r="B72" s="132"/>
      <c r="C72" s="507">
        <v>4005</v>
      </c>
      <c r="D72" s="132"/>
      <c r="E72" s="507">
        <v>8800</v>
      </c>
      <c r="F72" s="132"/>
      <c r="G72" s="507">
        <v>4000</v>
      </c>
    </row>
    <row r="73" spans="1:7" ht="15" customHeight="1" x14ac:dyDescent="0.3">
      <c r="A73" s="506" t="s">
        <v>452</v>
      </c>
      <c r="B73" s="132"/>
      <c r="C73" s="507">
        <v>412.5</v>
      </c>
      <c r="D73" s="132"/>
      <c r="E73" s="507"/>
      <c r="F73" s="132"/>
      <c r="G73" s="507"/>
    </row>
    <row r="74" spans="1:7" ht="15" customHeight="1" x14ac:dyDescent="0.3">
      <c r="A74" s="506" t="s">
        <v>453</v>
      </c>
      <c r="B74" s="132"/>
      <c r="C74" s="507"/>
      <c r="D74" s="132">
        <v>1000</v>
      </c>
      <c r="E74" s="507"/>
      <c r="F74" s="132"/>
      <c r="G74" s="507"/>
    </row>
    <row r="75" spans="1:7" ht="15" customHeight="1" x14ac:dyDescent="0.3">
      <c r="A75" s="506" t="s">
        <v>454</v>
      </c>
      <c r="B75" s="132"/>
      <c r="C75" s="507"/>
      <c r="D75" s="132">
        <v>2000</v>
      </c>
      <c r="E75" s="507"/>
      <c r="F75" s="132"/>
      <c r="G75" s="507"/>
    </row>
    <row r="76" spans="1:7" ht="15" customHeight="1" x14ac:dyDescent="0.3">
      <c r="A76" s="506" t="s">
        <v>455</v>
      </c>
      <c r="B76" s="132">
        <v>222.84</v>
      </c>
      <c r="C76" s="507"/>
      <c r="D76" s="132"/>
      <c r="E76" s="507"/>
      <c r="F76" s="132"/>
      <c r="G76" s="507"/>
    </row>
    <row r="77" spans="1:7" ht="15" customHeight="1" x14ac:dyDescent="0.3">
      <c r="A77" s="133" t="s">
        <v>456</v>
      </c>
      <c r="B77" s="132">
        <f t="shared" ref="B77:G77" si="4">SUM(B48:B76)</f>
        <v>6498073.6999999993</v>
      </c>
      <c r="C77" s="507">
        <f t="shared" si="4"/>
        <v>23036.38</v>
      </c>
      <c r="D77" s="132">
        <f t="shared" si="4"/>
        <v>7885768</v>
      </c>
      <c r="E77" s="507">
        <f t="shared" si="4"/>
        <v>24761</v>
      </c>
      <c r="F77" s="132">
        <f t="shared" si="4"/>
        <v>6414545</v>
      </c>
      <c r="G77" s="507">
        <f t="shared" si="4"/>
        <v>20943</v>
      </c>
    </row>
    <row r="78" spans="1:7" s="81" customFormat="1" ht="15" customHeight="1" x14ac:dyDescent="0.3">
      <c r="A78" s="136" t="s">
        <v>457</v>
      </c>
      <c r="B78" s="139">
        <f t="shared" ref="B78:G78" si="5">SUM(B32:B40,B46,B77)</f>
        <v>13542900.109999999</v>
      </c>
      <c r="C78" s="517">
        <f t="shared" si="5"/>
        <v>4887071.28</v>
      </c>
      <c r="D78" s="139">
        <f t="shared" si="5"/>
        <v>15835703</v>
      </c>
      <c r="E78" s="517">
        <f t="shared" si="5"/>
        <v>6014370</v>
      </c>
      <c r="F78" s="139">
        <f t="shared" si="5"/>
        <v>13386507</v>
      </c>
      <c r="G78" s="517">
        <f t="shared" si="5"/>
        <v>4465931</v>
      </c>
    </row>
    <row r="79" spans="1:7" s="81" customFormat="1" ht="15" customHeight="1" x14ac:dyDescent="0.3">
      <c r="A79" s="136"/>
      <c r="B79" s="135"/>
      <c r="C79" s="517"/>
      <c r="D79" s="135"/>
      <c r="E79" s="517"/>
      <c r="F79" s="135"/>
      <c r="G79" s="517"/>
    </row>
    <row r="80" spans="1:7" s="81" customFormat="1" ht="15" customHeight="1" x14ac:dyDescent="0.3">
      <c r="A80" s="133" t="s">
        <v>359</v>
      </c>
      <c r="B80" s="135"/>
      <c r="C80" s="517"/>
      <c r="D80" s="135"/>
      <c r="E80" s="517"/>
      <c r="F80" s="135"/>
      <c r="G80" s="517"/>
    </row>
    <row r="81" spans="1:7" ht="15" customHeight="1" x14ac:dyDescent="0.3">
      <c r="A81" s="506" t="s">
        <v>458</v>
      </c>
      <c r="B81" s="132">
        <v>791455.5</v>
      </c>
      <c r="C81" s="507"/>
      <c r="D81" s="132">
        <v>574304</v>
      </c>
      <c r="E81" s="507"/>
      <c r="F81" s="132">
        <v>230717</v>
      </c>
      <c r="G81" s="507"/>
    </row>
    <row r="82" spans="1:7" ht="15" customHeight="1" x14ac:dyDescent="0.3">
      <c r="A82" s="506" t="s">
        <v>459</v>
      </c>
      <c r="B82" s="132">
        <f>466940.78-2510</f>
        <v>464430.78</v>
      </c>
      <c r="C82" s="507">
        <v>2000</v>
      </c>
      <c r="D82" s="132">
        <v>600563</v>
      </c>
      <c r="E82" s="507">
        <v>10000</v>
      </c>
      <c r="F82" s="132">
        <v>540788</v>
      </c>
      <c r="G82" s="507">
        <v>7000</v>
      </c>
    </row>
    <row r="83" spans="1:7" ht="15" customHeight="1" x14ac:dyDescent="0.3">
      <c r="A83" s="506" t="s">
        <v>460</v>
      </c>
      <c r="B83" s="132">
        <v>2523</v>
      </c>
      <c r="C83" s="507">
        <v>15980</v>
      </c>
      <c r="D83" s="132"/>
      <c r="E83" s="507"/>
      <c r="F83" s="132">
        <v>2400</v>
      </c>
      <c r="G83" s="507"/>
    </row>
    <row r="84" spans="1:7" ht="15" customHeight="1" x14ac:dyDescent="0.3">
      <c r="A84" s="506" t="s">
        <v>461</v>
      </c>
      <c r="B84" s="132">
        <v>440575.18</v>
      </c>
      <c r="C84" s="507"/>
      <c r="D84" s="132">
        <v>20000</v>
      </c>
      <c r="E84" s="507"/>
      <c r="F84" s="132">
        <v>440575</v>
      </c>
      <c r="G84" s="507"/>
    </row>
    <row r="85" spans="1:7" ht="15" customHeight="1" x14ac:dyDescent="0.3">
      <c r="A85" s="506" t="s">
        <v>462</v>
      </c>
      <c r="B85" s="132">
        <v>193471.39</v>
      </c>
      <c r="C85" s="507"/>
      <c r="D85" s="132">
        <v>135000</v>
      </c>
      <c r="E85" s="507"/>
      <c r="F85" s="132">
        <v>146119</v>
      </c>
      <c r="G85" s="507"/>
    </row>
    <row r="86" spans="1:7" ht="15" customHeight="1" x14ac:dyDescent="0.3">
      <c r="A86" s="506" t="s">
        <v>463</v>
      </c>
      <c r="B86" s="132">
        <f>1498765.88+34567+500000+604</f>
        <v>2033936.88</v>
      </c>
      <c r="C86" s="507">
        <v>14044.53</v>
      </c>
      <c r="D86" s="132">
        <f>3194204-30000</f>
        <v>3164204</v>
      </c>
      <c r="E86" s="507">
        <v>24500</v>
      </c>
      <c r="F86" s="132">
        <v>14514080</v>
      </c>
      <c r="G86" s="507">
        <v>51500</v>
      </c>
    </row>
    <row r="87" spans="1:7" ht="15" customHeight="1" x14ac:dyDescent="0.3">
      <c r="A87" s="506" t="s">
        <v>464</v>
      </c>
      <c r="B87" s="132">
        <v>168029.38</v>
      </c>
      <c r="C87" s="507"/>
      <c r="D87" s="132">
        <v>60870</v>
      </c>
      <c r="E87" s="507"/>
      <c r="F87" s="132">
        <v>198000</v>
      </c>
      <c r="G87" s="507"/>
    </row>
    <row r="88" spans="1:7" ht="15" customHeight="1" x14ac:dyDescent="0.3">
      <c r="A88" s="506" t="s">
        <v>465</v>
      </c>
      <c r="B88" s="132">
        <v>12380</v>
      </c>
      <c r="C88" s="507"/>
      <c r="D88" s="132">
        <v>6700</v>
      </c>
      <c r="E88" s="507"/>
      <c r="F88" s="132">
        <v>12380</v>
      </c>
      <c r="G88" s="507"/>
    </row>
    <row r="89" spans="1:7" ht="15" customHeight="1" x14ac:dyDescent="0.3">
      <c r="A89" s="506" t="s">
        <v>466</v>
      </c>
      <c r="B89" s="132">
        <v>1350</v>
      </c>
      <c r="C89" s="507"/>
      <c r="D89" s="132">
        <v>2700</v>
      </c>
      <c r="E89" s="507"/>
      <c r="F89" s="132">
        <v>2700</v>
      </c>
      <c r="G89" s="507"/>
    </row>
    <row r="90" spans="1:7" ht="15" customHeight="1" x14ac:dyDescent="0.3">
      <c r="A90" s="506" t="s">
        <v>467</v>
      </c>
      <c r="B90" s="132">
        <v>4225</v>
      </c>
      <c r="C90" s="507"/>
      <c r="D90" s="132">
        <v>4500</v>
      </c>
      <c r="E90" s="507"/>
      <c r="F90" s="132">
        <v>4225</v>
      </c>
      <c r="G90" s="507"/>
    </row>
    <row r="91" spans="1:7" ht="15" customHeight="1" x14ac:dyDescent="0.3">
      <c r="A91" s="506" t="s">
        <v>468</v>
      </c>
      <c r="B91" s="132"/>
      <c r="C91" s="507">
        <v>3848.58</v>
      </c>
      <c r="D91" s="132"/>
      <c r="E91" s="507">
        <v>6000</v>
      </c>
      <c r="F91" s="132"/>
      <c r="G91" s="507">
        <v>3500</v>
      </c>
    </row>
    <row r="92" spans="1:7" ht="15" customHeight="1" x14ac:dyDescent="0.3">
      <c r="A92" s="506" t="s">
        <v>469</v>
      </c>
      <c r="B92" s="132"/>
      <c r="C92" s="507">
        <v>6655.24</v>
      </c>
      <c r="D92" s="132"/>
      <c r="E92" s="507">
        <v>5000</v>
      </c>
      <c r="F92" s="132"/>
      <c r="G92" s="507">
        <v>4115</v>
      </c>
    </row>
    <row r="93" spans="1:7" ht="15" customHeight="1" x14ac:dyDescent="0.3">
      <c r="A93" s="506" t="s">
        <v>470</v>
      </c>
      <c r="B93" s="132"/>
      <c r="C93" s="507">
        <v>1793150.12</v>
      </c>
      <c r="D93" s="132"/>
      <c r="E93" s="507">
        <v>2309855</v>
      </c>
      <c r="F93" s="132"/>
      <c r="G93" s="507">
        <v>1933200</v>
      </c>
    </row>
    <row r="94" spans="1:7" ht="15" customHeight="1" x14ac:dyDescent="0.3">
      <c r="A94" s="506" t="s">
        <v>471</v>
      </c>
      <c r="B94" s="132"/>
      <c r="C94" s="507">
        <v>259734.77</v>
      </c>
      <c r="D94" s="132"/>
      <c r="E94" s="507">
        <v>362375</v>
      </c>
      <c r="F94" s="132"/>
      <c r="G94" s="507">
        <v>360000</v>
      </c>
    </row>
    <row r="95" spans="1:7" ht="15" customHeight="1" x14ac:dyDescent="0.3">
      <c r="A95" s="506" t="s">
        <v>472</v>
      </c>
      <c r="B95" s="132"/>
      <c r="C95" s="507">
        <v>5333</v>
      </c>
      <c r="D95" s="132"/>
      <c r="E95" s="507"/>
      <c r="F95" s="132"/>
      <c r="G95" s="507">
        <v>5000</v>
      </c>
    </row>
    <row r="96" spans="1:7" ht="15" customHeight="1" x14ac:dyDescent="0.3">
      <c r="A96" s="506" t="s">
        <v>473</v>
      </c>
      <c r="B96" s="132"/>
      <c r="C96" s="507">
        <v>5825</v>
      </c>
      <c r="D96" s="132"/>
      <c r="E96" s="507">
        <v>10000</v>
      </c>
      <c r="F96" s="132"/>
      <c r="G96" s="507">
        <v>5750</v>
      </c>
    </row>
    <row r="97" spans="1:7" ht="15" customHeight="1" x14ac:dyDescent="0.3">
      <c r="A97" s="506" t="s">
        <v>474</v>
      </c>
      <c r="B97" s="132"/>
      <c r="C97" s="507">
        <f>337488.98-11127-1</f>
        <v>326360.98</v>
      </c>
      <c r="D97" s="132"/>
      <c r="E97" s="507">
        <v>150000</v>
      </c>
      <c r="F97" s="132"/>
      <c r="G97" s="507">
        <v>325000</v>
      </c>
    </row>
    <row r="98" spans="1:7" ht="15" customHeight="1" x14ac:dyDescent="0.3">
      <c r="A98" s="506" t="s">
        <v>475</v>
      </c>
      <c r="B98" s="132"/>
      <c r="C98" s="507">
        <v>9601.48</v>
      </c>
      <c r="D98" s="132"/>
      <c r="E98" s="507">
        <v>5000</v>
      </c>
      <c r="F98" s="132"/>
      <c r="G98" s="507">
        <v>8500</v>
      </c>
    </row>
    <row r="99" spans="1:7" ht="15" customHeight="1" x14ac:dyDescent="0.3">
      <c r="A99" s="506" t="s">
        <v>476</v>
      </c>
      <c r="B99" s="132"/>
      <c r="C99" s="507">
        <v>23901</v>
      </c>
      <c r="D99" s="132"/>
      <c r="E99" s="507">
        <v>50000</v>
      </c>
      <c r="F99" s="132"/>
      <c r="G99" s="507">
        <v>25000</v>
      </c>
    </row>
    <row r="100" spans="1:7" ht="15" customHeight="1" x14ac:dyDescent="0.3">
      <c r="A100" s="506" t="s">
        <v>477</v>
      </c>
      <c r="B100" s="132"/>
      <c r="C100" s="507">
        <v>1765</v>
      </c>
      <c r="D100" s="132"/>
      <c r="E100" s="507">
        <v>10000</v>
      </c>
      <c r="F100" s="132"/>
      <c r="G100" s="507">
        <v>2000</v>
      </c>
    </row>
    <row r="101" spans="1:7" ht="15" customHeight="1" x14ac:dyDescent="0.3">
      <c r="A101" s="506" t="s">
        <v>478</v>
      </c>
      <c r="B101" s="132"/>
      <c r="C101" s="507">
        <v>145782.42000000001</v>
      </c>
      <c r="D101" s="132"/>
      <c r="E101" s="507">
        <v>162500</v>
      </c>
      <c r="F101" s="132"/>
      <c r="G101" s="507">
        <v>125000</v>
      </c>
    </row>
    <row r="102" spans="1:7" ht="15" customHeight="1" x14ac:dyDescent="0.3">
      <c r="A102" s="506" t="s">
        <v>479</v>
      </c>
      <c r="B102" s="132"/>
      <c r="C102" s="507">
        <v>1290</v>
      </c>
      <c r="D102" s="132"/>
      <c r="E102" s="507">
        <v>5000</v>
      </c>
      <c r="F102" s="132"/>
      <c r="G102" s="507">
        <v>4100</v>
      </c>
    </row>
    <row r="103" spans="1:7" ht="15" customHeight="1" x14ac:dyDescent="0.3">
      <c r="A103" s="506" t="s">
        <v>480</v>
      </c>
      <c r="B103" s="132"/>
      <c r="C103" s="507">
        <v>100</v>
      </c>
      <c r="D103" s="132"/>
      <c r="E103" s="507"/>
      <c r="F103" s="132"/>
      <c r="G103" s="507"/>
    </row>
    <row r="104" spans="1:7" ht="15" customHeight="1" x14ac:dyDescent="0.3">
      <c r="A104" s="506" t="s">
        <v>481</v>
      </c>
      <c r="B104" s="132">
        <v>2</v>
      </c>
      <c r="C104" s="507"/>
      <c r="D104" s="132">
        <v>1</v>
      </c>
      <c r="E104" s="507"/>
      <c r="F104" s="132">
        <v>1</v>
      </c>
      <c r="G104" s="507"/>
    </row>
    <row r="105" spans="1:7" ht="15" customHeight="1" x14ac:dyDescent="0.3">
      <c r="A105" s="506" t="s">
        <v>482</v>
      </c>
      <c r="B105" s="132">
        <v>27210</v>
      </c>
      <c r="C105" s="507"/>
      <c r="D105" s="132">
        <v>28820</v>
      </c>
      <c r="E105" s="507"/>
      <c r="F105" s="132">
        <v>27210</v>
      </c>
      <c r="G105" s="507"/>
    </row>
    <row r="106" spans="1:7" ht="15" customHeight="1" x14ac:dyDescent="0.3">
      <c r="A106" s="506" t="s">
        <v>483</v>
      </c>
      <c r="B106" s="132"/>
      <c r="C106" s="507">
        <v>2324</v>
      </c>
      <c r="D106" s="132"/>
      <c r="E106" s="507"/>
      <c r="F106" s="132"/>
      <c r="G106" s="507"/>
    </row>
    <row r="107" spans="1:7" ht="15" customHeight="1" x14ac:dyDescent="0.3">
      <c r="A107" s="506" t="s">
        <v>484</v>
      </c>
      <c r="B107" s="132"/>
      <c r="C107" s="507">
        <v>850</v>
      </c>
      <c r="D107" s="132"/>
      <c r="E107" s="507"/>
      <c r="F107" s="132"/>
      <c r="G107" s="507">
        <v>400</v>
      </c>
    </row>
    <row r="108" spans="1:7" ht="15" customHeight="1" x14ac:dyDescent="0.3">
      <c r="A108" s="506" t="s">
        <v>485</v>
      </c>
      <c r="B108" s="132"/>
      <c r="C108" s="507">
        <v>15494.54</v>
      </c>
      <c r="D108" s="132"/>
      <c r="E108" s="507"/>
      <c r="F108" s="132"/>
      <c r="G108" s="507"/>
    </row>
    <row r="109" spans="1:7" ht="15" customHeight="1" x14ac:dyDescent="0.3">
      <c r="A109" s="506" t="s">
        <v>486</v>
      </c>
      <c r="B109" s="132">
        <v>53391.8</v>
      </c>
      <c r="C109" s="507"/>
      <c r="D109" s="132">
        <v>15000</v>
      </c>
      <c r="E109" s="507"/>
      <c r="F109" s="132">
        <v>136310</v>
      </c>
      <c r="G109" s="507"/>
    </row>
    <row r="110" spans="1:7" ht="15" customHeight="1" x14ac:dyDescent="0.3">
      <c r="A110" s="506" t="s">
        <v>487</v>
      </c>
      <c r="B110" s="132"/>
      <c r="C110" s="507"/>
      <c r="D110" s="132">
        <v>1200</v>
      </c>
      <c r="E110" s="507"/>
      <c r="F110" s="132"/>
      <c r="G110" s="507"/>
    </row>
    <row r="111" spans="1:7" ht="15" customHeight="1" x14ac:dyDescent="0.3">
      <c r="A111" s="506" t="s">
        <v>488</v>
      </c>
      <c r="B111" s="132">
        <v>1000000</v>
      </c>
      <c r="C111" s="507"/>
      <c r="D111" s="132"/>
      <c r="E111" s="507"/>
      <c r="F111" s="132"/>
      <c r="G111" s="507"/>
    </row>
    <row r="112" spans="1:7" ht="15" customHeight="1" x14ac:dyDescent="0.3">
      <c r="A112" s="506" t="s">
        <v>489</v>
      </c>
      <c r="B112" s="132">
        <f>5314156.91-1000000-500000-34567-604</f>
        <v>3778985.91</v>
      </c>
      <c r="C112" s="507"/>
      <c r="D112" s="132">
        <f>8333291-3900450</f>
        <v>4432841</v>
      </c>
      <c r="E112" s="507"/>
      <c r="F112" s="132">
        <v>35171</v>
      </c>
      <c r="G112" s="507"/>
    </row>
    <row r="113" spans="1:7" ht="15" customHeight="1" x14ac:dyDescent="0.3">
      <c r="A113" s="506" t="s">
        <v>490</v>
      </c>
      <c r="B113" s="132">
        <v>5391487.6500000004</v>
      </c>
      <c r="C113" s="507"/>
      <c r="D113" s="132">
        <v>3900450</v>
      </c>
      <c r="E113" s="507"/>
      <c r="F113" s="132">
        <v>5206705</v>
      </c>
      <c r="G113" s="507"/>
    </row>
    <row r="114" spans="1:7" ht="15" customHeight="1" x14ac:dyDescent="0.3">
      <c r="A114" s="506" t="s">
        <v>491</v>
      </c>
      <c r="B114" s="132">
        <v>2478.17</v>
      </c>
      <c r="C114" s="507"/>
      <c r="D114" s="132"/>
      <c r="E114" s="507"/>
      <c r="F114" s="132"/>
      <c r="G114" s="507"/>
    </row>
    <row r="115" spans="1:7" ht="15" customHeight="1" x14ac:dyDescent="0.3">
      <c r="A115" s="506" t="s">
        <v>492</v>
      </c>
      <c r="B115" s="132"/>
      <c r="C115" s="507"/>
      <c r="D115" s="132"/>
      <c r="E115" s="507">
        <v>2500</v>
      </c>
      <c r="F115" s="132"/>
      <c r="G115" s="507"/>
    </row>
    <row r="116" spans="1:7" ht="15" customHeight="1" x14ac:dyDescent="0.3">
      <c r="A116" s="506" t="s">
        <v>493</v>
      </c>
      <c r="B116" s="132"/>
      <c r="C116" s="507"/>
      <c r="D116" s="132"/>
      <c r="E116" s="507">
        <v>7500</v>
      </c>
      <c r="F116" s="132"/>
      <c r="G116" s="507"/>
    </row>
    <row r="117" spans="1:7" ht="15" customHeight="1" x14ac:dyDescent="0.3">
      <c r="A117" s="506" t="s">
        <v>494</v>
      </c>
      <c r="B117" s="132"/>
      <c r="C117" s="507"/>
      <c r="D117" s="132">
        <v>100</v>
      </c>
      <c r="E117" s="507"/>
      <c r="F117" s="132"/>
      <c r="G117" s="507"/>
    </row>
    <row r="118" spans="1:7" s="81" customFormat="1" ht="15" customHeight="1" x14ac:dyDescent="0.3">
      <c r="A118" s="140" t="s">
        <v>495</v>
      </c>
      <c r="B118" s="135">
        <f t="shared" ref="B118:G118" si="6">SUM(B81:B117)</f>
        <v>14365932.640000001</v>
      </c>
      <c r="C118" s="517">
        <f t="shared" si="6"/>
        <v>2634040.66</v>
      </c>
      <c r="D118" s="135">
        <f t="shared" si="6"/>
        <v>12947253</v>
      </c>
      <c r="E118" s="517">
        <f t="shared" si="6"/>
        <v>3120230</v>
      </c>
      <c r="F118" s="135">
        <f t="shared" si="6"/>
        <v>21497381</v>
      </c>
      <c r="G118" s="517">
        <f t="shared" si="6"/>
        <v>2860065</v>
      </c>
    </row>
    <row r="119" spans="1:7" s="81" customFormat="1" ht="15" customHeight="1" x14ac:dyDescent="0.3">
      <c r="A119" s="125"/>
      <c r="B119" s="135"/>
      <c r="C119" s="517"/>
      <c r="D119" s="135"/>
      <c r="E119" s="517"/>
      <c r="F119" s="135"/>
      <c r="G119" s="517"/>
    </row>
    <row r="120" spans="1:7" ht="15" customHeight="1" x14ac:dyDescent="0.3">
      <c r="A120" s="125" t="s">
        <v>362</v>
      </c>
      <c r="B120" s="138"/>
      <c r="C120" s="507"/>
      <c r="D120" s="138"/>
      <c r="E120" s="507"/>
      <c r="F120" s="138"/>
      <c r="G120" s="507"/>
    </row>
    <row r="121" spans="1:7" ht="15" customHeight="1" x14ac:dyDescent="0.3">
      <c r="A121" s="137" t="s">
        <v>365</v>
      </c>
      <c r="B121" s="138"/>
      <c r="C121" s="507"/>
      <c r="D121" s="138"/>
      <c r="E121" s="507"/>
      <c r="F121" s="138"/>
      <c r="G121" s="507"/>
    </row>
    <row r="122" spans="1:7" ht="15" customHeight="1" x14ac:dyDescent="0.3">
      <c r="A122" s="131" t="s">
        <v>367</v>
      </c>
      <c r="B122" s="132"/>
      <c r="C122" s="507"/>
      <c r="D122" s="132"/>
      <c r="E122" s="507"/>
      <c r="F122" s="132"/>
      <c r="G122" s="507"/>
    </row>
    <row r="123" spans="1:7" ht="15" customHeight="1" x14ac:dyDescent="0.3">
      <c r="A123" s="516" t="s">
        <v>496</v>
      </c>
      <c r="B123" s="132"/>
      <c r="C123" s="507">
        <v>425106</v>
      </c>
      <c r="D123" s="132"/>
      <c r="E123" s="507">
        <v>803405</v>
      </c>
      <c r="F123" s="132"/>
      <c r="G123" s="507">
        <v>681235</v>
      </c>
    </row>
    <row r="124" spans="1:7" ht="15" customHeight="1" x14ac:dyDescent="0.3">
      <c r="A124" s="516" t="s">
        <v>497</v>
      </c>
      <c r="B124" s="132"/>
      <c r="C124" s="507">
        <v>455226</v>
      </c>
      <c r="D124" s="132"/>
      <c r="E124" s="507">
        <v>397846</v>
      </c>
      <c r="F124" s="132"/>
      <c r="G124" s="507">
        <v>394846</v>
      </c>
    </row>
    <row r="125" spans="1:7" ht="15" customHeight="1" x14ac:dyDescent="0.3">
      <c r="A125" s="516" t="s">
        <v>498</v>
      </c>
      <c r="B125" s="132"/>
      <c r="C125" s="507">
        <v>15088</v>
      </c>
      <c r="D125" s="132"/>
      <c r="E125" s="507">
        <v>15088</v>
      </c>
      <c r="F125" s="132"/>
      <c r="G125" s="507">
        <v>15088</v>
      </c>
    </row>
    <row r="126" spans="1:7" s="81" customFormat="1" ht="15" customHeight="1" thickBot="1" x14ac:dyDescent="0.35">
      <c r="A126" s="141" t="s">
        <v>499</v>
      </c>
      <c r="B126" s="524">
        <f t="shared" ref="B126:G126" si="7">SUM(B123:B125)</f>
        <v>0</v>
      </c>
      <c r="C126" s="525">
        <f t="shared" si="7"/>
        <v>895420</v>
      </c>
      <c r="D126" s="524">
        <f t="shared" si="7"/>
        <v>0</v>
      </c>
      <c r="E126" s="525">
        <f t="shared" si="7"/>
        <v>1216339</v>
      </c>
      <c r="F126" s="524">
        <f t="shared" si="7"/>
        <v>0</v>
      </c>
      <c r="G126" s="525">
        <f t="shared" si="7"/>
        <v>1091169</v>
      </c>
    </row>
    <row r="127" spans="1:7" ht="15" customHeight="1" thickTop="1" x14ac:dyDescent="0.3"/>
    <row r="128" spans="1:7" ht="15" customHeight="1" x14ac:dyDescent="0.3">
      <c r="A128" s="26" t="s">
        <v>33</v>
      </c>
      <c r="D128" s="64" t="s">
        <v>33</v>
      </c>
    </row>
    <row r="129" spans="1:1" ht="15" customHeight="1" x14ac:dyDescent="0.3">
      <c r="A129" s="26" t="s">
        <v>33</v>
      </c>
    </row>
    <row r="131" spans="1:1" ht="15" customHeight="1" x14ac:dyDescent="0.3">
      <c r="A131" s="26" t="s">
        <v>33</v>
      </c>
    </row>
  </sheetData>
  <printOptions horizontalCentered="1"/>
  <pageMargins left="0.5" right="0.5" top="0.75" bottom="0.75" header="0.3" footer="0.3"/>
  <pageSetup scale="50" orientation="portrait" horizontalDpi="360" verticalDpi="36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40" activePane="bottomRight" state="frozen"/>
      <selection pane="topRight" activeCell="B1" sqref="B1"/>
      <selection pane="bottomLeft" activeCell="A11" sqref="A11"/>
      <selection pane="bottomRight" activeCell="G64" sqref="G64"/>
    </sheetView>
  </sheetViews>
  <sheetFormatPr defaultColWidth="12.453125" defaultRowHeight="15" customHeight="1" x14ac:dyDescent="0.3"/>
  <cols>
    <col min="1" max="1" width="61.81640625" style="26" customWidth="1"/>
    <col min="2" max="2" width="20.7265625" style="64" customWidth="1"/>
    <col min="3" max="3" width="12.7265625" style="26" customWidth="1"/>
    <col min="4" max="4" width="20.7265625" style="64" customWidth="1"/>
    <col min="5" max="5" width="12.7265625" style="26" customWidth="1"/>
    <col min="6" max="6" width="20.7265625" style="64" customWidth="1"/>
    <col min="7" max="7" width="12.7265625" style="26" customWidth="1"/>
    <col min="8" max="8" width="20.7265625" style="64" customWidth="1"/>
    <col min="9" max="9" width="12.7265625" style="26" customWidth="1"/>
    <col min="10" max="10" width="20.7265625" style="64" customWidth="1"/>
    <col min="11" max="11" width="12.7265625" style="26" customWidth="1"/>
    <col min="12" max="12" width="20.7265625" style="64" customWidth="1"/>
    <col min="13" max="13" width="12.7265625" style="26" customWidth="1"/>
    <col min="14" max="16384" width="12.453125" style="26"/>
  </cols>
  <sheetData>
    <row r="1" spans="1:13" s="282" customFormat="1" ht="20.149999999999999" customHeight="1" x14ac:dyDescent="0.4">
      <c r="A1" s="276" t="s">
        <v>233</v>
      </c>
      <c r="B1" s="290"/>
      <c r="C1" s="283"/>
      <c r="D1" s="290"/>
      <c r="F1" s="290"/>
      <c r="H1" s="290"/>
      <c r="I1" s="283"/>
      <c r="J1" s="291" t="s">
        <v>2</v>
      </c>
      <c r="K1" s="280" t="str">
        <f>Revenue!B2</f>
        <v>University of New Orleans</v>
      </c>
      <c r="L1" s="293"/>
      <c r="M1" s="280"/>
    </row>
    <row r="2" spans="1:13" s="282" customFormat="1" ht="20.149999999999999" customHeight="1" x14ac:dyDescent="0.4">
      <c r="A2" s="276" t="s">
        <v>370</v>
      </c>
      <c r="B2" s="290"/>
      <c r="C2" s="283"/>
      <c r="D2" s="290"/>
      <c r="E2" s="283"/>
      <c r="F2" s="290"/>
      <c r="G2" s="283"/>
      <c r="H2" s="290"/>
      <c r="I2" s="283"/>
      <c r="J2" s="290"/>
      <c r="K2" s="283"/>
      <c r="L2" s="290"/>
    </row>
    <row r="3" spans="1:13" s="282" customFormat="1" ht="20.149999999999999" customHeight="1" thickBot="1" x14ac:dyDescent="0.45">
      <c r="A3" s="277" t="s">
        <v>371</v>
      </c>
      <c r="B3" s="292"/>
      <c r="C3" s="294"/>
      <c r="D3" s="292"/>
      <c r="E3" s="294"/>
      <c r="F3" s="292"/>
      <c r="G3" s="294"/>
      <c r="H3" s="292"/>
      <c r="I3" s="294"/>
      <c r="J3" s="292"/>
      <c r="K3" s="294"/>
      <c r="L3" s="292"/>
      <c r="M3" s="295"/>
    </row>
    <row r="4" spans="1:13" ht="15" customHeight="1" thickTop="1" x14ac:dyDescent="0.3">
      <c r="A4" s="122"/>
      <c r="B4" s="123"/>
      <c r="C4" s="143"/>
      <c r="D4" s="123"/>
      <c r="E4" s="143"/>
      <c r="F4" s="123"/>
      <c r="G4" s="144"/>
      <c r="H4" s="123" t="s">
        <v>33</v>
      </c>
      <c r="I4" s="143"/>
      <c r="J4" s="123"/>
      <c r="K4" s="143"/>
      <c r="L4" s="123"/>
      <c r="M4" s="144"/>
    </row>
    <row r="5" spans="1:13" ht="15" customHeight="1" x14ac:dyDescent="0.3">
      <c r="A5" s="124"/>
      <c r="G5" s="145"/>
      <c r="M5" s="145"/>
    </row>
    <row r="6" spans="1:13" ht="15" customHeight="1" x14ac:dyDescent="0.3">
      <c r="A6" s="125"/>
      <c r="B6" s="126" t="s">
        <v>401</v>
      </c>
      <c r="C6" s="146"/>
      <c r="D6" s="147"/>
      <c r="E6" s="146"/>
      <c r="F6" s="147"/>
      <c r="G6" s="148"/>
      <c r="H6" s="126" t="s">
        <v>373</v>
      </c>
      <c r="I6" s="146"/>
      <c r="J6" s="147"/>
      <c r="K6" s="146"/>
      <c r="L6" s="147"/>
      <c r="M6" s="149" t="s">
        <v>33</v>
      </c>
    </row>
    <row r="7" spans="1:13" ht="15" customHeight="1" x14ac:dyDescent="0.3">
      <c r="A7" s="124" t="s">
        <v>33</v>
      </c>
      <c r="B7" s="64" t="s">
        <v>33</v>
      </c>
      <c r="D7" s="64" t="s">
        <v>33</v>
      </c>
      <c r="F7" s="64" t="s">
        <v>33</v>
      </c>
      <c r="G7" s="145"/>
      <c r="H7" s="64" t="s">
        <v>33</v>
      </c>
      <c r="J7" s="64" t="s">
        <v>33</v>
      </c>
      <c r="L7" s="64" t="s">
        <v>33</v>
      </c>
      <c r="M7" s="145"/>
    </row>
    <row r="8" spans="1:13" ht="15" customHeight="1" x14ac:dyDescent="0.3">
      <c r="A8" s="124" t="s">
        <v>33</v>
      </c>
      <c r="B8" s="64" t="s">
        <v>33</v>
      </c>
      <c r="D8" s="64" t="s">
        <v>33</v>
      </c>
      <c r="F8" s="64" t="s">
        <v>33</v>
      </c>
      <c r="G8" s="145"/>
      <c r="H8" s="64" t="s">
        <v>33</v>
      </c>
      <c r="J8" s="64" t="s">
        <v>33</v>
      </c>
      <c r="L8" s="64" t="s">
        <v>33</v>
      </c>
      <c r="M8" s="145"/>
    </row>
    <row r="9" spans="1:13" ht="15" customHeight="1" x14ac:dyDescent="0.3">
      <c r="A9" s="127" t="s">
        <v>33</v>
      </c>
      <c r="B9" s="128" t="s">
        <v>33</v>
      </c>
      <c r="C9" s="150" t="s">
        <v>374</v>
      </c>
      <c r="D9" s="151" t="s">
        <v>33</v>
      </c>
      <c r="E9" s="150" t="s">
        <v>374</v>
      </c>
      <c r="F9" s="151" t="s">
        <v>33</v>
      </c>
      <c r="G9" s="152" t="s">
        <v>374</v>
      </c>
      <c r="H9" s="128" t="s">
        <v>33</v>
      </c>
      <c r="I9" s="150" t="s">
        <v>374</v>
      </c>
      <c r="J9" s="151" t="s">
        <v>33</v>
      </c>
      <c r="K9" s="150" t="s">
        <v>374</v>
      </c>
      <c r="L9" s="151" t="s">
        <v>33</v>
      </c>
      <c r="M9" s="152" t="s">
        <v>374</v>
      </c>
    </row>
    <row r="10" spans="1:13" ht="15" customHeight="1" x14ac:dyDescent="0.3">
      <c r="A10" s="129" t="s">
        <v>326</v>
      </c>
      <c r="B10" s="130" t="s">
        <v>375</v>
      </c>
      <c r="C10" s="153" t="s">
        <v>175</v>
      </c>
      <c r="D10" s="154" t="s">
        <v>376</v>
      </c>
      <c r="E10" s="153" t="s">
        <v>175</v>
      </c>
      <c r="F10" s="154" t="s">
        <v>175</v>
      </c>
      <c r="G10" s="155" t="s">
        <v>175</v>
      </c>
      <c r="H10" s="130" t="s">
        <v>375</v>
      </c>
      <c r="I10" s="153" t="s">
        <v>175</v>
      </c>
      <c r="J10" s="154" t="s">
        <v>376</v>
      </c>
      <c r="K10" s="153" t="s">
        <v>175</v>
      </c>
      <c r="L10" s="154" t="s">
        <v>175</v>
      </c>
      <c r="M10" s="155" t="s">
        <v>175</v>
      </c>
    </row>
    <row r="11" spans="1:13" ht="15" customHeight="1" x14ac:dyDescent="0.3">
      <c r="A11" s="131" t="s">
        <v>377</v>
      </c>
      <c r="B11" s="132" t="s">
        <v>33</v>
      </c>
      <c r="C11" s="156"/>
      <c r="D11" s="157" t="s">
        <v>33</v>
      </c>
      <c r="E11" s="156"/>
      <c r="F11" s="157" t="s">
        <v>33</v>
      </c>
      <c r="G11" s="158"/>
      <c r="H11" s="132" t="s">
        <v>33</v>
      </c>
      <c r="I11" s="156"/>
      <c r="J11" s="157" t="s">
        <v>33</v>
      </c>
      <c r="K11" s="156"/>
      <c r="L11" s="157" t="s">
        <v>33</v>
      </c>
      <c r="M11" s="158" t="s">
        <v>377</v>
      </c>
    </row>
    <row r="12" spans="1:13" ht="15" customHeight="1" x14ac:dyDescent="0.3">
      <c r="A12" s="125" t="s">
        <v>249</v>
      </c>
      <c r="B12" s="64" t="s">
        <v>33</v>
      </c>
      <c r="C12" s="159" t="s">
        <v>33</v>
      </c>
      <c r="D12" s="65"/>
      <c r="E12" s="91"/>
      <c r="F12" s="65"/>
      <c r="G12" s="160"/>
      <c r="I12" s="91"/>
      <c r="J12" s="65"/>
      <c r="K12" s="91"/>
      <c r="L12" s="65"/>
      <c r="M12" s="160"/>
    </row>
    <row r="13" spans="1:13" ht="15" customHeight="1" x14ac:dyDescent="0.3">
      <c r="A13" s="161" t="s">
        <v>378</v>
      </c>
      <c r="B13" s="142">
        <f>Revenue!F34</f>
        <v>26254660</v>
      </c>
      <c r="C13" s="162">
        <f>IF(ISBLANK(B13),"  ",IF(F13&gt;0,B13/F13,IF(B13&gt;0,1,0)))</f>
        <v>1</v>
      </c>
      <c r="D13" s="163">
        <f>Revenue!G34</f>
        <v>0</v>
      </c>
      <c r="E13" s="164">
        <f>IF(ISBLANK(D13),"  ",IF(F13&gt;0,D13/F13,IF(D13&gt;0,1,0)))</f>
        <v>0</v>
      </c>
      <c r="F13" s="165">
        <f t="shared" ref="F13:F35" si="0">D13+B13</f>
        <v>26254660</v>
      </c>
      <c r="G13" s="166">
        <f>IF(ISBLANK(F13),"  ",IF(F81&gt;0,F13/F81,IF(F13&gt;0,1,0)))</f>
        <v>0.14622410767527705</v>
      </c>
      <c r="H13" s="142">
        <f>Revenue!J34</f>
        <v>28144487</v>
      </c>
      <c r="I13" s="162">
        <f>IF(ISBLANK(H13),"  ",IF(L13&gt;0,H13/L13,IF(H13&gt;0,1,0)))</f>
        <v>1</v>
      </c>
      <c r="J13" s="163">
        <f>Revenue!K34</f>
        <v>0</v>
      </c>
      <c r="K13" s="164">
        <f>IF(ISBLANK(J13),"  ",IF(L13&gt;0,J13/L13,IF(J13&gt;0,1,0)))</f>
        <v>0</v>
      </c>
      <c r="L13" s="165">
        <f t="shared" ref="L13:L31" si="1">J13+H13</f>
        <v>28144487</v>
      </c>
      <c r="M13" s="166">
        <f>IF(ISBLANK(L13),"  ",IF(L81&gt;0,L13/L81,IF(L13&gt;0,1,0)))</f>
        <v>0.15515604398604349</v>
      </c>
    </row>
    <row r="14" spans="1:13" ht="15" customHeight="1" x14ac:dyDescent="0.3">
      <c r="A14" s="124" t="s">
        <v>379</v>
      </c>
      <c r="B14" s="64">
        <f>Revenue!F36</f>
        <v>0</v>
      </c>
      <c r="C14" s="167">
        <f t="shared" ref="C14:C81" si="2">IF(ISBLANK(B14),"  ",IF(F14&gt;0,B14/F14,IF(B14&gt;0,1,0)))</f>
        <v>0</v>
      </c>
      <c r="D14" s="168">
        <f>Revenue!G36</f>
        <v>0</v>
      </c>
      <c r="E14" s="164">
        <f t="shared" ref="E14:E42" si="3">IF(ISBLANK(D14),"  ",IF(F14&gt;0,D14/F14,IF(D14&gt;0,1,0)))</f>
        <v>0</v>
      </c>
      <c r="F14" s="170">
        <f t="shared" si="0"/>
        <v>0</v>
      </c>
      <c r="G14" s="171">
        <f>IF(ISBLANK(F14),"  ",IF(F81&gt;0,F14/F81,IF(F14&gt;0,1,0)))</f>
        <v>0</v>
      </c>
      <c r="H14" s="64">
        <f>Revenue!J36</f>
        <v>0</v>
      </c>
      <c r="I14" s="167">
        <f>IF(ISBLANK(H14),"  ",IF(L14&gt;0,H14/L14,IF(H14&gt;0,1,0)))</f>
        <v>0</v>
      </c>
      <c r="J14" s="168">
        <f>Revenue!K36</f>
        <v>0</v>
      </c>
      <c r="K14" s="169">
        <f>IF(ISBLANK(J14),"  ",IF(L14&gt;0,J14/L14,IF(J14&gt;0,1,0)))</f>
        <v>0</v>
      </c>
      <c r="L14" s="170">
        <f t="shared" si="1"/>
        <v>0</v>
      </c>
      <c r="M14" s="171">
        <f>IF(ISBLANK(L14),"  ",IF(L81&gt;0,L14/L81,IF(L14&gt;0,1,0)))</f>
        <v>0</v>
      </c>
    </row>
    <row r="15" spans="1:13" s="308" customFormat="1" ht="15" customHeight="1" x14ac:dyDescent="0.3">
      <c r="A15" s="371" t="s">
        <v>380</v>
      </c>
      <c r="B15" s="372">
        <f>SUM(B16:B38)</f>
        <v>2801057</v>
      </c>
      <c r="C15" s="373">
        <f t="shared" si="2"/>
        <v>1</v>
      </c>
      <c r="D15" s="374">
        <f>SUM(D16:D38)</f>
        <v>0</v>
      </c>
      <c r="E15" s="373">
        <f t="shared" si="3"/>
        <v>0</v>
      </c>
      <c r="F15" s="376">
        <f t="shared" si="0"/>
        <v>2801057</v>
      </c>
      <c r="G15" s="377">
        <f>IF(ISBLANK(F15),"  ",IF(F82&gt;0,F15/F82,IF(F15&gt;0,1,0)))</f>
        <v>1</v>
      </c>
      <c r="H15" s="372">
        <f>SUM(H16:H38)</f>
        <v>2423238</v>
      </c>
      <c r="I15" s="373">
        <f>IF(ISBLANK(H15),"  ",IF(L15&gt;0,H15/L15,IF(H15&gt;0,1,0)))</f>
        <v>1</v>
      </c>
      <c r="J15" s="374">
        <f>SUM(J16:J38)</f>
        <v>0</v>
      </c>
      <c r="K15" s="375">
        <f>IF(ISBLANK(J15),"  ",IF(L15&gt;0,J15/L15,IF(J15&gt;0,1,0)))</f>
        <v>0</v>
      </c>
      <c r="L15" s="376">
        <f t="shared" si="1"/>
        <v>2423238</v>
      </c>
      <c r="M15" s="377">
        <f>IF(ISBLANK(L15),"  ",IF(L82&gt;0,L15/L82,IF(L15&gt;0,1,0)))</f>
        <v>1</v>
      </c>
    </row>
    <row r="16" spans="1:13" s="309" customFormat="1" ht="15" customHeight="1" x14ac:dyDescent="0.3">
      <c r="A16" s="356" t="s">
        <v>381</v>
      </c>
      <c r="B16" s="357">
        <f>Revenue!F39</f>
        <v>0</v>
      </c>
      <c r="C16" s="358">
        <f t="shared" si="2"/>
        <v>0</v>
      </c>
      <c r="D16" s="359">
        <f>Revenue!G39</f>
        <v>0</v>
      </c>
      <c r="E16" s="360">
        <f t="shared" si="3"/>
        <v>0</v>
      </c>
      <c r="F16" s="361">
        <f t="shared" si="0"/>
        <v>0</v>
      </c>
      <c r="G16" s="362">
        <f>IF(ISBLANK(F16),"  ",IF(F81&gt;0,F16/F81,IF(F16&gt;0,1,0)))</f>
        <v>0</v>
      </c>
      <c r="H16" s="357">
        <f>Revenue!J39</f>
        <v>0</v>
      </c>
      <c r="I16" s="358">
        <f t="shared" ref="I16:I35" si="4">IF(ISBLANK(H16),"  ",IF(L16&gt;0,H16/L16,IF(H16&gt;0,1,0)))</f>
        <v>0</v>
      </c>
      <c r="J16" s="359">
        <f>Revenue!K39</f>
        <v>0</v>
      </c>
      <c r="K16" s="360">
        <f t="shared" ref="K16:K31" si="5">IF(ISBLANK(J16),"  ",IF(L16&gt;0,J16/L16,IF(J16&gt;0,1,0)))</f>
        <v>0</v>
      </c>
      <c r="L16" s="361">
        <f t="shared" si="1"/>
        <v>0</v>
      </c>
      <c r="M16" s="362">
        <f>IF(ISBLANK(L16),"  ",IF(L81&gt;0,L16/L81,IF(L16&gt;0,1,0)))</f>
        <v>0</v>
      </c>
    </row>
    <row r="17" spans="1:13" s="309" customFormat="1" ht="15" customHeight="1" x14ac:dyDescent="0.3">
      <c r="A17" s="363" t="s">
        <v>254</v>
      </c>
      <c r="B17" s="364">
        <f>Revenue!F40</f>
        <v>2801057</v>
      </c>
      <c r="C17" s="365">
        <f t="shared" si="2"/>
        <v>1</v>
      </c>
      <c r="D17" s="366">
        <f>Revenue!G40</f>
        <v>0</v>
      </c>
      <c r="E17" s="360">
        <f t="shared" si="3"/>
        <v>0</v>
      </c>
      <c r="F17" s="367">
        <f t="shared" si="0"/>
        <v>2801057</v>
      </c>
      <c r="G17" s="368">
        <f>IF(ISBLANK(F17),"  ",IF(F81&gt;0,F17/F81,IF(F17&gt;0,1,0)))</f>
        <v>1.5600356674685123E-2</v>
      </c>
      <c r="H17" s="364">
        <f>Revenue!J40</f>
        <v>2423238</v>
      </c>
      <c r="I17" s="365">
        <f t="shared" si="4"/>
        <v>1</v>
      </c>
      <c r="J17" s="366">
        <f>Revenue!K40</f>
        <v>0</v>
      </c>
      <c r="K17" s="369">
        <f t="shared" si="5"/>
        <v>0</v>
      </c>
      <c r="L17" s="367">
        <f t="shared" si="1"/>
        <v>2423238</v>
      </c>
      <c r="M17" s="368">
        <f>IF(ISBLANK(L17),"  ",IF(L81&gt;0,L17/L81,IF(L17&gt;0,1,0)))</f>
        <v>1.3358922538422963E-2</v>
      </c>
    </row>
    <row r="18" spans="1:13" s="309" customFormat="1" ht="15" customHeight="1" x14ac:dyDescent="0.3">
      <c r="A18" s="363" t="s">
        <v>255</v>
      </c>
      <c r="B18" s="364">
        <f>Revenue!F41</f>
        <v>0</v>
      </c>
      <c r="C18" s="365">
        <f t="shared" si="2"/>
        <v>0</v>
      </c>
      <c r="D18" s="366">
        <f>Revenue!G41</f>
        <v>0</v>
      </c>
      <c r="E18" s="360">
        <f t="shared" si="3"/>
        <v>0</v>
      </c>
      <c r="F18" s="367">
        <f t="shared" si="0"/>
        <v>0</v>
      </c>
      <c r="G18" s="368">
        <f>IF(ISBLANK(F18),"  ",IF(F81&gt;0,F18/F81,IF(F18&gt;0,1,0)))</f>
        <v>0</v>
      </c>
      <c r="H18" s="364">
        <f>Revenue!J41</f>
        <v>0</v>
      </c>
      <c r="I18" s="365">
        <f t="shared" si="4"/>
        <v>0</v>
      </c>
      <c r="J18" s="366">
        <f>Revenue!K41</f>
        <v>0</v>
      </c>
      <c r="K18" s="369">
        <f t="shared" si="5"/>
        <v>0</v>
      </c>
      <c r="L18" s="367">
        <f t="shared" si="1"/>
        <v>0</v>
      </c>
      <c r="M18" s="368">
        <f>IF(ISBLANK(L18),"  ",IF(L81&gt;0,L18/L81,IF(L18&gt;0,1,0)))</f>
        <v>0</v>
      </c>
    </row>
    <row r="19" spans="1:13" s="309" customFormat="1" ht="15" customHeight="1" x14ac:dyDescent="0.3">
      <c r="A19" s="363" t="s">
        <v>256</v>
      </c>
      <c r="B19" s="364">
        <f>Revenue!F42</f>
        <v>0</v>
      </c>
      <c r="C19" s="365">
        <f t="shared" si="2"/>
        <v>0</v>
      </c>
      <c r="D19" s="366">
        <f>Revenue!G42</f>
        <v>0</v>
      </c>
      <c r="E19" s="360">
        <f t="shared" si="3"/>
        <v>0</v>
      </c>
      <c r="F19" s="367">
        <f t="shared" si="0"/>
        <v>0</v>
      </c>
      <c r="G19" s="368">
        <f>IF(ISBLANK(F19),"  ",IF(F81&gt;0,F19/F81,IF(F19&gt;0,1,0)))</f>
        <v>0</v>
      </c>
      <c r="H19" s="364">
        <f>Revenue!J42</f>
        <v>0</v>
      </c>
      <c r="I19" s="365">
        <f t="shared" si="4"/>
        <v>0</v>
      </c>
      <c r="J19" s="366">
        <f>Revenue!K42</f>
        <v>0</v>
      </c>
      <c r="K19" s="369">
        <f t="shared" si="5"/>
        <v>0</v>
      </c>
      <c r="L19" s="367">
        <f t="shared" si="1"/>
        <v>0</v>
      </c>
      <c r="M19" s="368">
        <f>IF(ISBLANK(L19),"  ",IF(L81&gt;0,L19/L81,IF(L19&gt;0,1,0)))</f>
        <v>0</v>
      </c>
    </row>
    <row r="20" spans="1:13" s="309" customFormat="1" ht="15" customHeight="1" x14ac:dyDescent="0.3">
      <c r="A20" s="363" t="s">
        <v>257</v>
      </c>
      <c r="B20" s="364">
        <f>Revenue!F43</f>
        <v>0</v>
      </c>
      <c r="C20" s="365">
        <f t="shared" si="2"/>
        <v>0</v>
      </c>
      <c r="D20" s="366">
        <f>Revenue!G43</f>
        <v>0</v>
      </c>
      <c r="E20" s="360">
        <f t="shared" si="3"/>
        <v>0</v>
      </c>
      <c r="F20" s="367">
        <f t="shared" si="0"/>
        <v>0</v>
      </c>
      <c r="G20" s="368">
        <f>IF(ISBLANK(F20),"  ",IF(F82&gt;0,F20/F82,IF(F20&gt;0,1,0)))</f>
        <v>0</v>
      </c>
      <c r="H20" s="364">
        <f>Revenue!J43</f>
        <v>0</v>
      </c>
      <c r="I20" s="365">
        <f t="shared" si="4"/>
        <v>0</v>
      </c>
      <c r="J20" s="366">
        <f>Revenue!K43</f>
        <v>0</v>
      </c>
      <c r="K20" s="369">
        <f t="shared" si="5"/>
        <v>0</v>
      </c>
      <c r="L20" s="367">
        <f t="shared" si="1"/>
        <v>0</v>
      </c>
      <c r="M20" s="368">
        <f>IF(ISBLANK(L20),"  ",IF(L82&gt;0,L20/L82,IF(L20&gt;0,1,0)))</f>
        <v>0</v>
      </c>
    </row>
    <row r="21" spans="1:13" s="309" customFormat="1" ht="15" customHeight="1" x14ac:dyDescent="0.3">
      <c r="A21" s="363" t="s">
        <v>382</v>
      </c>
      <c r="B21" s="364">
        <f>Revenue!F44</f>
        <v>0</v>
      </c>
      <c r="C21" s="365">
        <f t="shared" si="2"/>
        <v>0</v>
      </c>
      <c r="D21" s="366">
        <f>Revenue!G44</f>
        <v>0</v>
      </c>
      <c r="E21" s="360">
        <f t="shared" si="3"/>
        <v>0</v>
      </c>
      <c r="F21" s="367">
        <f t="shared" si="0"/>
        <v>0</v>
      </c>
      <c r="G21" s="368">
        <f>IF(ISBLANK(F21),"  ",IF(F81&gt;0,F21/F81,IF(F21&gt;0,1,0)))</f>
        <v>0</v>
      </c>
      <c r="H21" s="364">
        <f>Revenue!J44</f>
        <v>0</v>
      </c>
      <c r="I21" s="365">
        <f t="shared" si="4"/>
        <v>0</v>
      </c>
      <c r="J21" s="366">
        <f>Revenue!K44</f>
        <v>0</v>
      </c>
      <c r="K21" s="369">
        <f t="shared" si="5"/>
        <v>0</v>
      </c>
      <c r="L21" s="367">
        <f t="shared" si="1"/>
        <v>0</v>
      </c>
      <c r="M21" s="368">
        <f>IF(ISBLANK(L21),"  ",IF(L81&gt;0,L21/L81,IF(L21&gt;0,1,0)))</f>
        <v>0</v>
      </c>
    </row>
    <row r="22" spans="1:13" s="309" customFormat="1" ht="15" customHeight="1" x14ac:dyDescent="0.3">
      <c r="A22" s="363" t="s">
        <v>383</v>
      </c>
      <c r="B22" s="364">
        <f>Revenue!F49</f>
        <v>0</v>
      </c>
      <c r="C22" s="365">
        <f t="shared" si="2"/>
        <v>0</v>
      </c>
      <c r="D22" s="366">
        <f>Revenue!G5143</f>
        <v>0</v>
      </c>
      <c r="E22" s="360">
        <f t="shared" si="3"/>
        <v>0</v>
      </c>
      <c r="F22" s="367">
        <f t="shared" si="0"/>
        <v>0</v>
      </c>
      <c r="G22" s="368">
        <f>IF(ISBLANK(F22),"  ",IF(F81&gt;0,F22/F81,IF(F22&gt;0,1,0)))</f>
        <v>0</v>
      </c>
      <c r="H22" s="364">
        <f>Revenue!J49</f>
        <v>0</v>
      </c>
      <c r="I22" s="365">
        <f t="shared" si="4"/>
        <v>0</v>
      </c>
      <c r="J22" s="366">
        <f>Revenue!K49</f>
        <v>0</v>
      </c>
      <c r="K22" s="369">
        <f t="shared" si="5"/>
        <v>0</v>
      </c>
      <c r="L22" s="367">
        <f t="shared" si="1"/>
        <v>0</v>
      </c>
      <c r="M22" s="368">
        <f>IF(ISBLANK(L22),"  ",IF(L81&gt;0,L22/L81,IF(L22&gt;0,1,0)))</f>
        <v>0</v>
      </c>
    </row>
    <row r="23" spans="1:13" s="309" customFormat="1" ht="15" customHeight="1" x14ac:dyDescent="0.3">
      <c r="A23" s="363" t="s">
        <v>384</v>
      </c>
      <c r="B23" s="364">
        <f>Revenue!F45</f>
        <v>0</v>
      </c>
      <c r="C23" s="365">
        <f t="shared" si="2"/>
        <v>0</v>
      </c>
      <c r="D23" s="366">
        <f>Revenue!G45</f>
        <v>0</v>
      </c>
      <c r="E23" s="360">
        <f t="shared" si="3"/>
        <v>0</v>
      </c>
      <c r="F23" s="367">
        <f t="shared" si="0"/>
        <v>0</v>
      </c>
      <c r="G23" s="368">
        <f>IF(ISBLANK(F23),"  ",IF(F81&gt;0,F23/F81,IF(F23&gt;0,1,0)))</f>
        <v>0</v>
      </c>
      <c r="H23" s="364">
        <f>Revenue!J45</f>
        <v>0</v>
      </c>
      <c r="I23" s="365">
        <f t="shared" si="4"/>
        <v>0</v>
      </c>
      <c r="J23" s="366">
        <f>Revenue!K45</f>
        <v>0</v>
      </c>
      <c r="K23" s="369">
        <f t="shared" si="5"/>
        <v>0</v>
      </c>
      <c r="L23" s="367">
        <f t="shared" si="1"/>
        <v>0</v>
      </c>
      <c r="M23" s="368">
        <f>IF(ISBLANK(L23),"  ",IF(L81&gt;0,L23/L81,IF(L23&gt;0,1,0)))</f>
        <v>0</v>
      </c>
    </row>
    <row r="24" spans="1:13" s="309" customFormat="1" ht="15" customHeight="1" x14ac:dyDescent="0.3">
      <c r="A24" s="363" t="s">
        <v>261</v>
      </c>
      <c r="B24" s="364">
        <f>Revenue!F46</f>
        <v>0</v>
      </c>
      <c r="C24" s="365">
        <f t="shared" si="2"/>
        <v>0</v>
      </c>
      <c r="D24" s="366">
        <f>Revenue!G46</f>
        <v>0</v>
      </c>
      <c r="E24" s="360">
        <f t="shared" si="3"/>
        <v>0</v>
      </c>
      <c r="F24" s="367">
        <f t="shared" si="0"/>
        <v>0</v>
      </c>
      <c r="G24" s="368">
        <f>IF(ISBLANK(F24),"  ",IF(F81&gt;0,F24/F81,IF(F24&gt;0,1,0)))</f>
        <v>0</v>
      </c>
      <c r="H24" s="364">
        <f>Revenue!J46</f>
        <v>0</v>
      </c>
      <c r="I24" s="365">
        <f t="shared" si="4"/>
        <v>0</v>
      </c>
      <c r="J24" s="366">
        <f>Revenue!K46</f>
        <v>0</v>
      </c>
      <c r="K24" s="369">
        <f t="shared" si="5"/>
        <v>0</v>
      </c>
      <c r="L24" s="367">
        <f t="shared" si="1"/>
        <v>0</v>
      </c>
      <c r="M24" s="368">
        <f>IF(ISBLANK(L24),"  ",IF(L81&gt;0,L24/L81,IF(L24&gt;0,1,0)))</f>
        <v>0</v>
      </c>
    </row>
    <row r="25" spans="1:13" s="309" customFormat="1" ht="15" customHeight="1" x14ac:dyDescent="0.3">
      <c r="A25" s="363" t="s">
        <v>262</v>
      </c>
      <c r="B25" s="364">
        <f>Revenue!F47</f>
        <v>0</v>
      </c>
      <c r="C25" s="365">
        <f t="shared" si="2"/>
        <v>0</v>
      </c>
      <c r="D25" s="366">
        <f>Revenue!G47</f>
        <v>0</v>
      </c>
      <c r="E25" s="360">
        <f t="shared" si="3"/>
        <v>0</v>
      </c>
      <c r="F25" s="367">
        <f t="shared" si="0"/>
        <v>0</v>
      </c>
      <c r="G25" s="368">
        <f>IF(ISBLANK(F25),"  ",IF(F81&gt;0,F25/F81,IF(F25&gt;0,1,0)))</f>
        <v>0</v>
      </c>
      <c r="H25" s="364">
        <f>Revenue!J47</f>
        <v>0</v>
      </c>
      <c r="I25" s="365">
        <f t="shared" si="4"/>
        <v>0</v>
      </c>
      <c r="J25" s="366">
        <f>Revenue!K47</f>
        <v>0</v>
      </c>
      <c r="K25" s="369">
        <f t="shared" si="5"/>
        <v>0</v>
      </c>
      <c r="L25" s="367">
        <f t="shared" si="1"/>
        <v>0</v>
      </c>
      <c r="M25" s="368">
        <f>IF(ISBLANK(L25),"  ",IF(L81&gt;0,L25/L81,IF(L25&gt;0,1,0)))</f>
        <v>0</v>
      </c>
    </row>
    <row r="26" spans="1:13" s="309" customFormat="1" ht="15" customHeight="1" x14ac:dyDescent="0.3">
      <c r="A26" s="370" t="s">
        <v>385</v>
      </c>
      <c r="B26" s="364">
        <f>Revenue!F48</f>
        <v>0</v>
      </c>
      <c r="C26" s="365">
        <f t="shared" si="2"/>
        <v>0</v>
      </c>
      <c r="D26" s="366">
        <f>Revenue!G48</f>
        <v>0</v>
      </c>
      <c r="E26" s="360">
        <f t="shared" si="3"/>
        <v>0</v>
      </c>
      <c r="F26" s="367">
        <f t="shared" si="0"/>
        <v>0</v>
      </c>
      <c r="G26" s="368">
        <f>IF(ISBLANK(F26),"  ",IF(F81&gt;0,F26/F81,IF(F26&gt;0,1,0)))</f>
        <v>0</v>
      </c>
      <c r="H26" s="364">
        <f>Revenue!J48</f>
        <v>0</v>
      </c>
      <c r="I26" s="365">
        <f t="shared" si="4"/>
        <v>0</v>
      </c>
      <c r="J26" s="366">
        <f>Revenue!K48</f>
        <v>0</v>
      </c>
      <c r="K26" s="369">
        <f t="shared" si="5"/>
        <v>0</v>
      </c>
      <c r="L26" s="367">
        <f t="shared" si="1"/>
        <v>0</v>
      </c>
      <c r="M26" s="368">
        <f>IF(ISBLANK(L26),"  ",IF(L81&gt;0,L26/L81,IF(L26&gt;0,1,0)))</f>
        <v>0</v>
      </c>
    </row>
    <row r="27" spans="1:13" s="309" customFormat="1" ht="15" customHeight="1" x14ac:dyDescent="0.3">
      <c r="A27" s="370" t="s">
        <v>264</v>
      </c>
      <c r="B27" s="364">
        <f>Revenue!F50</f>
        <v>0</v>
      </c>
      <c r="C27" s="365">
        <f t="shared" si="2"/>
        <v>0</v>
      </c>
      <c r="D27" s="366">
        <f>Revenue!G50</f>
        <v>0</v>
      </c>
      <c r="E27" s="360">
        <f t="shared" si="3"/>
        <v>0</v>
      </c>
      <c r="F27" s="367">
        <f t="shared" si="0"/>
        <v>0</v>
      </c>
      <c r="G27" s="368">
        <f>IF(ISBLANK(F27),"  ",IF(F82&gt;0,F27/F82,IF(F27&gt;0,1,0)))</f>
        <v>0</v>
      </c>
      <c r="H27" s="364">
        <f>Revenue!J50</f>
        <v>0</v>
      </c>
      <c r="I27" s="365">
        <f t="shared" si="4"/>
        <v>0</v>
      </c>
      <c r="J27" s="366">
        <f>Revenue!K50</f>
        <v>0</v>
      </c>
      <c r="K27" s="369">
        <f>IF(ISBLANK(J27),"  ",IF(L27&gt;0,J27/L27,IF(J27&gt;0,1,0)))</f>
        <v>0</v>
      </c>
      <c r="L27" s="367">
        <f t="shared" si="1"/>
        <v>0</v>
      </c>
      <c r="M27" s="368">
        <f>IF(ISBLANK(L27),"  ",IF(L82&gt;0,L27/L82,IF(L27&gt;0,1,0)))</f>
        <v>0</v>
      </c>
    </row>
    <row r="28" spans="1:13" s="309" customFormat="1" ht="15" customHeight="1" x14ac:dyDescent="0.3">
      <c r="A28" s="370" t="s">
        <v>386</v>
      </c>
      <c r="B28" s="364">
        <f>Revenue!F51</f>
        <v>0</v>
      </c>
      <c r="C28" s="365">
        <f t="shared" si="2"/>
        <v>0</v>
      </c>
      <c r="D28" s="366">
        <f>Revenue!G51</f>
        <v>0</v>
      </c>
      <c r="E28" s="360">
        <f t="shared" si="3"/>
        <v>0</v>
      </c>
      <c r="F28" s="367">
        <f t="shared" si="0"/>
        <v>0</v>
      </c>
      <c r="G28" s="368">
        <f>IF(ISBLANK(F28),"  ",IF(F83&gt;0,F28/F83,IF(F28&gt;0,1,0)))</f>
        <v>0</v>
      </c>
      <c r="H28" s="364">
        <f>Revenue!J51</f>
        <v>0</v>
      </c>
      <c r="I28" s="365">
        <f t="shared" si="4"/>
        <v>0</v>
      </c>
      <c r="J28" s="366">
        <f>Revenue!K51</f>
        <v>0</v>
      </c>
      <c r="K28" s="369">
        <f>IF(ISBLANK(J28),"  ",IF(L28&gt;0,J28/L28,IF(J28&gt;0,1,0)))</f>
        <v>0</v>
      </c>
      <c r="L28" s="367">
        <f t="shared" si="1"/>
        <v>0</v>
      </c>
      <c r="M28" s="368">
        <f>IF(ISBLANK(L28),"  ",IF(L83&gt;0,L28/L83,IF(L28&gt;0,1,0)))</f>
        <v>0</v>
      </c>
    </row>
    <row r="29" spans="1:13" s="309" customFormat="1" ht="15" customHeight="1" x14ac:dyDescent="0.3">
      <c r="A29" s="370" t="s">
        <v>266</v>
      </c>
      <c r="B29" s="364">
        <f>Revenue!F52</f>
        <v>0</v>
      </c>
      <c r="C29" s="365">
        <f t="shared" si="2"/>
        <v>0</v>
      </c>
      <c r="D29" s="366">
        <f>Revenue!G52</f>
        <v>0</v>
      </c>
      <c r="E29" s="360">
        <f t="shared" si="3"/>
        <v>0</v>
      </c>
      <c r="F29" s="367">
        <f t="shared" si="0"/>
        <v>0</v>
      </c>
      <c r="G29" s="368">
        <f>IF(ISBLANK(F29),"  ",IF(F84&gt;0,F29/F84,IF(F29&gt;0,1,0)))</f>
        <v>0</v>
      </c>
      <c r="H29" s="364">
        <f>Revenue!J52</f>
        <v>0</v>
      </c>
      <c r="I29" s="365">
        <f t="shared" si="4"/>
        <v>0</v>
      </c>
      <c r="J29" s="366">
        <f>Revenue!K52</f>
        <v>0</v>
      </c>
      <c r="K29" s="369">
        <f>IF(ISBLANK(J29),"  ",IF(L29&gt;0,J29/L29,IF(J29&gt;0,1,0)))</f>
        <v>0</v>
      </c>
      <c r="L29" s="367">
        <f t="shared" si="1"/>
        <v>0</v>
      </c>
      <c r="M29" s="368">
        <f>IF(ISBLANK(L29),"  ",IF(L84&gt;0,L29/L84,IF(L29&gt;0,1,0)))</f>
        <v>0</v>
      </c>
    </row>
    <row r="30" spans="1:13" s="309" customFormat="1" ht="15" customHeight="1" x14ac:dyDescent="0.3">
      <c r="A30" s="350" t="s">
        <v>267</v>
      </c>
      <c r="B30" s="364">
        <f>Revenue!F53</f>
        <v>0</v>
      </c>
      <c r="C30" s="365">
        <f>IF(ISBLANK(B30),"  ",IF(F30&gt;0,B30/F30,IF(B30&gt;0,1,0)))</f>
        <v>0</v>
      </c>
      <c r="D30" s="366">
        <f>Revenue!G53</f>
        <v>0</v>
      </c>
      <c r="E30" s="360">
        <f t="shared" si="3"/>
        <v>0</v>
      </c>
      <c r="F30" s="367">
        <f>D30+B30</f>
        <v>0</v>
      </c>
      <c r="G30" s="368">
        <f>IF(ISBLANK(F30),"  ",IF(F85&gt;0,F30/F85,IF(F30&gt;0,1,0)))</f>
        <v>0</v>
      </c>
      <c r="H30" s="364">
        <f>Revenue!J53</f>
        <v>0</v>
      </c>
      <c r="I30" s="365">
        <f>IF(ISBLANK(H30),"  ",IF(L30&gt;0,H30/L30,IF(H30&gt;0,1,0)))</f>
        <v>0</v>
      </c>
      <c r="J30" s="366">
        <f>Revenue!K53</f>
        <v>0</v>
      </c>
      <c r="K30" s="369">
        <f>IF(ISBLANK(J30),"  ",IF(L30&gt;0,J30/L30,IF(J30&gt;0,1,0)))</f>
        <v>0</v>
      </c>
      <c r="L30" s="367">
        <f>J30+H30</f>
        <v>0</v>
      </c>
      <c r="M30" s="368">
        <f>IF(ISBLANK(L30),"  ",IF(L85&gt;0,L30/L85,IF(L30&gt;0,1,0)))</f>
        <v>0</v>
      </c>
    </row>
    <row r="31" spans="1:13" s="309" customFormat="1" ht="15" customHeight="1" x14ac:dyDescent="0.3">
      <c r="A31" s="370" t="s">
        <v>268</v>
      </c>
      <c r="B31" s="364">
        <f>Revenue!F54</f>
        <v>0</v>
      </c>
      <c r="C31" s="365">
        <f t="shared" si="2"/>
        <v>0</v>
      </c>
      <c r="D31" s="366">
        <f>Revenue!G54</f>
        <v>0</v>
      </c>
      <c r="E31" s="360">
        <f t="shared" si="3"/>
        <v>0</v>
      </c>
      <c r="F31" s="367">
        <f t="shared" si="0"/>
        <v>0</v>
      </c>
      <c r="G31" s="368">
        <f>IF(ISBLANK(F31),"  ",IF(F81&gt;0,F31/F81,IF(F31&gt;0,1,0)))</f>
        <v>0</v>
      </c>
      <c r="H31" s="364">
        <f>Revenue!J54</f>
        <v>0</v>
      </c>
      <c r="I31" s="365">
        <f t="shared" si="4"/>
        <v>0</v>
      </c>
      <c r="J31" s="366">
        <f>Revenue!K54</f>
        <v>0</v>
      </c>
      <c r="K31" s="369">
        <f t="shared" si="5"/>
        <v>0</v>
      </c>
      <c r="L31" s="367">
        <f t="shared" si="1"/>
        <v>0</v>
      </c>
      <c r="M31" s="368">
        <f>IF(ISBLANK(L31),"  ",IF(L81&gt;0,L31/L81,IF(L31&gt;0,1,0)))</f>
        <v>0</v>
      </c>
    </row>
    <row r="32" spans="1:13" s="309" customFormat="1" ht="15" customHeight="1" x14ac:dyDescent="0.3">
      <c r="A32" s="363" t="s">
        <v>269</v>
      </c>
      <c r="B32" s="364">
        <f>Revenue!F55</f>
        <v>0</v>
      </c>
      <c r="C32" s="365">
        <f t="shared" si="2"/>
        <v>0</v>
      </c>
      <c r="D32" s="366">
        <f>Revenue!G55</f>
        <v>0</v>
      </c>
      <c r="E32" s="360">
        <f t="shared" si="3"/>
        <v>0</v>
      </c>
      <c r="F32" s="367">
        <f t="shared" si="0"/>
        <v>0</v>
      </c>
      <c r="G32" s="368">
        <f>IF(ISBLANK(F32),"  ",IF(F82&gt;0,F32/F82,IF(F32&gt;0,1,0)))</f>
        <v>0</v>
      </c>
      <c r="H32" s="364">
        <f>Revenue!J55</f>
        <v>0</v>
      </c>
      <c r="I32" s="365">
        <f t="shared" si="4"/>
        <v>0</v>
      </c>
      <c r="J32" s="366">
        <f>Revenue!K55</f>
        <v>0</v>
      </c>
      <c r="K32" s="369">
        <f t="shared" ref="K32:K35" si="6">IF(ISBLANK(J32),"  ",IF(L32&gt;0,J32/L32,IF(J32&gt;0,1,0)))</f>
        <v>0</v>
      </c>
      <c r="L32" s="367">
        <f t="shared" ref="L32:L35" si="7">J32+H32</f>
        <v>0</v>
      </c>
      <c r="M32" s="368">
        <f>IF(ISBLANK(L32),"  ",IF(L82&gt;0,L32/L82,IF(L32&gt;0,1,0)))</f>
        <v>0</v>
      </c>
    </row>
    <row r="33" spans="1:13" s="309" customFormat="1" ht="15" customHeight="1" x14ac:dyDescent="0.3">
      <c r="A33" s="363" t="s">
        <v>270</v>
      </c>
      <c r="B33" s="364">
        <f>Revenue!F56</f>
        <v>0</v>
      </c>
      <c r="C33" s="365">
        <f t="shared" si="2"/>
        <v>0</v>
      </c>
      <c r="D33" s="366">
        <f>Revenue!G56</f>
        <v>0</v>
      </c>
      <c r="E33" s="360">
        <f t="shared" si="3"/>
        <v>0</v>
      </c>
      <c r="F33" s="367">
        <f t="shared" si="0"/>
        <v>0</v>
      </c>
      <c r="G33" s="368">
        <f>IF(ISBLANK(F33),"  ",IF(F83&gt;0,F33/F83,IF(F33&gt;0,1,0)))</f>
        <v>0</v>
      </c>
      <c r="H33" s="364">
        <f>Revenue!J56</f>
        <v>0</v>
      </c>
      <c r="I33" s="365">
        <f t="shared" si="4"/>
        <v>0</v>
      </c>
      <c r="J33" s="366">
        <f>Revenue!K56</f>
        <v>0</v>
      </c>
      <c r="K33" s="369">
        <f t="shared" si="6"/>
        <v>0</v>
      </c>
      <c r="L33" s="367">
        <f t="shared" si="7"/>
        <v>0</v>
      </c>
      <c r="M33" s="368">
        <f>IF(ISBLANK(L33),"  ",IF(L83&gt;0,L33/L83,IF(L33&gt;0,1,0)))</f>
        <v>0</v>
      </c>
    </row>
    <row r="34" spans="1:13" s="309" customFormat="1" ht="15" customHeight="1" x14ac:dyDescent="0.3">
      <c r="A34" s="363" t="s">
        <v>271</v>
      </c>
      <c r="B34" s="364">
        <f>Revenue!F57</f>
        <v>0</v>
      </c>
      <c r="C34" s="365">
        <f t="shared" si="2"/>
        <v>0</v>
      </c>
      <c r="D34" s="366">
        <f>Revenue!G57</f>
        <v>0</v>
      </c>
      <c r="E34" s="360">
        <f t="shared" si="3"/>
        <v>0</v>
      </c>
      <c r="F34" s="367">
        <f t="shared" si="0"/>
        <v>0</v>
      </c>
      <c r="G34" s="368">
        <f>IF(ISBLANK(F34),"  ",IF(F84&gt;0,F34/F84,IF(F34&gt;0,1,0)))</f>
        <v>0</v>
      </c>
      <c r="H34" s="364">
        <f>Revenue!J57</f>
        <v>0</v>
      </c>
      <c r="I34" s="365">
        <f t="shared" si="4"/>
        <v>0</v>
      </c>
      <c r="J34" s="366">
        <f>Revenue!K57</f>
        <v>0</v>
      </c>
      <c r="K34" s="369">
        <f t="shared" si="6"/>
        <v>0</v>
      </c>
      <c r="L34" s="367">
        <f t="shared" si="7"/>
        <v>0</v>
      </c>
      <c r="M34" s="368">
        <f>IF(ISBLANK(L34),"  ",IF(L84&gt;0,L34/L84,IF(L34&gt;0,1,0)))</f>
        <v>0</v>
      </c>
    </row>
    <row r="35" spans="1:13" s="309" customFormat="1" ht="15" customHeight="1" x14ac:dyDescent="0.3">
      <c r="A35" s="363" t="s">
        <v>272</v>
      </c>
      <c r="B35" s="364">
        <f>Revenue!F58</f>
        <v>0</v>
      </c>
      <c r="C35" s="365">
        <f t="shared" si="2"/>
        <v>0</v>
      </c>
      <c r="D35" s="366">
        <f>Revenue!G58</f>
        <v>0</v>
      </c>
      <c r="E35" s="360">
        <f t="shared" si="3"/>
        <v>0</v>
      </c>
      <c r="F35" s="367">
        <f t="shared" si="0"/>
        <v>0</v>
      </c>
      <c r="G35" s="368">
        <f>IF(ISBLANK(F35),"  ",IF(F85&gt;0,F35/F85,IF(F35&gt;0,1,0)))</f>
        <v>0</v>
      </c>
      <c r="H35" s="364">
        <f>Revenue!J58</f>
        <v>0</v>
      </c>
      <c r="I35" s="365">
        <f t="shared" si="4"/>
        <v>0</v>
      </c>
      <c r="J35" s="366">
        <f>Revenue!K58</f>
        <v>0</v>
      </c>
      <c r="K35" s="369">
        <f t="shared" si="6"/>
        <v>0</v>
      </c>
      <c r="L35" s="367">
        <f t="shared" si="7"/>
        <v>0</v>
      </c>
      <c r="M35" s="368">
        <f>IF(ISBLANK(L35),"  ",IF(L85&gt;0,L35/L85,IF(L35&gt;0,1,0)))</f>
        <v>0</v>
      </c>
    </row>
    <row r="36" spans="1:13" s="309" customFormat="1" ht="15" customHeight="1" x14ac:dyDescent="0.3">
      <c r="A36" s="363" t="s">
        <v>273</v>
      </c>
      <c r="B36" s="364">
        <f>Revenue!F59</f>
        <v>0</v>
      </c>
      <c r="C36" s="365">
        <f t="shared" ref="C36:C38" si="8">IF(ISBLANK(B36),"  ",IF(F36&gt;0,B36/F36,IF(B36&gt;0,1,0)))</f>
        <v>0</v>
      </c>
      <c r="D36" s="366">
        <f>Revenue!G59</f>
        <v>0</v>
      </c>
      <c r="E36" s="360">
        <f t="shared" ref="E36:E38" si="9">IF(ISBLANK(D36),"  ",IF(F36&gt;0,D36/F36,IF(D36&gt;0,1,0)))</f>
        <v>0</v>
      </c>
      <c r="F36" s="367">
        <f t="shared" ref="F36:F38" si="10">D36+B36</f>
        <v>0</v>
      </c>
      <c r="G36" s="368">
        <f t="shared" ref="G36:G38" si="11">IF(ISBLANK(F36),"  ",IF(F86&gt;0,F36/F86,IF(F36&gt;0,1,0)))</f>
        <v>0</v>
      </c>
      <c r="H36" s="364">
        <f>Revenue!J59</f>
        <v>0</v>
      </c>
      <c r="I36" s="365">
        <f t="shared" ref="I36:I38" si="12">IF(ISBLANK(H36),"  ",IF(L36&gt;0,H36/L36,IF(H36&gt;0,1,0)))</f>
        <v>0</v>
      </c>
      <c r="J36" s="366">
        <f>Revenue!K59</f>
        <v>0</v>
      </c>
      <c r="K36" s="369">
        <f t="shared" ref="K36:K38" si="13">IF(ISBLANK(J36),"  ",IF(L36&gt;0,J36/L36,IF(J36&gt;0,1,0)))</f>
        <v>0</v>
      </c>
      <c r="L36" s="367">
        <f t="shared" ref="L36:L38" si="14">J36+H36</f>
        <v>0</v>
      </c>
      <c r="M36" s="368">
        <f t="shared" ref="M36:M38" si="15">IF(ISBLANK(L36),"  ",IF(L86&gt;0,L36/L86,IF(L36&gt;0,1,0)))</f>
        <v>0</v>
      </c>
    </row>
    <row r="37" spans="1:13" s="309" customFormat="1" ht="15" customHeight="1" x14ac:dyDescent="0.3">
      <c r="A37" s="363" t="s">
        <v>274</v>
      </c>
      <c r="B37" s="364">
        <f>Revenue!F60</f>
        <v>0</v>
      </c>
      <c r="C37" s="365">
        <f t="shared" si="8"/>
        <v>0</v>
      </c>
      <c r="D37" s="366">
        <f>Revenue!G60</f>
        <v>0</v>
      </c>
      <c r="E37" s="360">
        <f t="shared" si="9"/>
        <v>0</v>
      </c>
      <c r="F37" s="367">
        <f t="shared" si="10"/>
        <v>0</v>
      </c>
      <c r="G37" s="368">
        <f t="shared" si="11"/>
        <v>0</v>
      </c>
      <c r="H37" s="364">
        <f>Revenue!J60</f>
        <v>0</v>
      </c>
      <c r="I37" s="365">
        <f t="shared" si="12"/>
        <v>0</v>
      </c>
      <c r="J37" s="366">
        <f>Revenue!K60</f>
        <v>0</v>
      </c>
      <c r="K37" s="369">
        <f t="shared" si="13"/>
        <v>0</v>
      </c>
      <c r="L37" s="367">
        <f t="shared" si="14"/>
        <v>0</v>
      </c>
      <c r="M37" s="368">
        <f t="shared" si="15"/>
        <v>0</v>
      </c>
    </row>
    <row r="38" spans="1:13" s="309" customFormat="1" ht="15" customHeight="1" x14ac:dyDescent="0.3">
      <c r="A38" s="363" t="s">
        <v>275</v>
      </c>
      <c r="B38" s="364">
        <f>Revenue!F61</f>
        <v>0</v>
      </c>
      <c r="C38" s="365">
        <f t="shared" si="8"/>
        <v>0</v>
      </c>
      <c r="D38" s="366">
        <f>Revenue!G61</f>
        <v>0</v>
      </c>
      <c r="E38" s="360">
        <f t="shared" si="9"/>
        <v>0</v>
      </c>
      <c r="F38" s="367">
        <f t="shared" si="10"/>
        <v>0</v>
      </c>
      <c r="G38" s="368">
        <f t="shared" si="11"/>
        <v>0</v>
      </c>
      <c r="H38" s="364">
        <f>Revenue!J61</f>
        <v>0</v>
      </c>
      <c r="I38" s="365">
        <f t="shared" si="12"/>
        <v>0</v>
      </c>
      <c r="J38" s="366">
        <f>Revenue!K61</f>
        <v>0</v>
      </c>
      <c r="K38" s="369">
        <f t="shared" si="13"/>
        <v>0</v>
      </c>
      <c r="L38" s="367">
        <f t="shared" si="14"/>
        <v>0</v>
      </c>
      <c r="M38" s="368">
        <f t="shared" si="15"/>
        <v>0</v>
      </c>
    </row>
    <row r="39" spans="1:13" ht="15" customHeight="1" x14ac:dyDescent="0.3">
      <c r="A39" s="134" t="s">
        <v>276</v>
      </c>
      <c r="B39" s="175"/>
      <c r="C39" s="176" t="s">
        <v>33</v>
      </c>
      <c r="D39" s="172"/>
      <c r="E39" s="342"/>
      <c r="F39" s="157"/>
      <c r="G39" s="178" t="s">
        <v>33</v>
      </c>
      <c r="H39" s="175" t="s">
        <v>33</v>
      </c>
      <c r="I39" s="176" t="s">
        <v>33</v>
      </c>
      <c r="J39" s="172"/>
      <c r="K39" s="177" t="s">
        <v>33</v>
      </c>
      <c r="L39" s="157"/>
      <c r="M39" s="178" t="s">
        <v>33</v>
      </c>
    </row>
    <row r="40" spans="1:13" ht="15" customHeight="1" x14ac:dyDescent="0.3">
      <c r="A40" s="173" t="s">
        <v>277</v>
      </c>
      <c r="B40" s="64">
        <f>Revenue!F94+Revenue!F95</f>
        <v>0</v>
      </c>
      <c r="C40" s="162">
        <f t="shared" si="2"/>
        <v>0</v>
      </c>
      <c r="D40" s="168">
        <f>Revenue!G94+Revenue!G95</f>
        <v>0</v>
      </c>
      <c r="E40" s="164">
        <f t="shared" si="3"/>
        <v>0</v>
      </c>
      <c r="F40" s="65">
        <f>D40+B40</f>
        <v>0</v>
      </c>
      <c r="G40" s="166">
        <f>IF(ISBLANK(F40),"  ",IF(F81&gt;0,F40/F81,IF(F40&gt;0,1,0)))</f>
        <v>0</v>
      </c>
      <c r="H40" s="64">
        <f>Revenue!J94+Revenue!J95</f>
        <v>0</v>
      </c>
      <c r="I40" s="162">
        <f>IF(ISBLANK(H40),"  ",IF(L40&gt;0,H40/L40,IF(H40&gt;0,1,0)))</f>
        <v>0</v>
      </c>
      <c r="J40" s="168">
        <f>Revenue!K94+Revenue!K95</f>
        <v>0</v>
      </c>
      <c r="K40" s="164">
        <f>IF(ISBLANK(J40),"  ",IF(L40&gt;0,J40/L40,IF(J40&gt;0,1,0)))</f>
        <v>0</v>
      </c>
      <c r="L40" s="65">
        <f>J40+H40</f>
        <v>0</v>
      </c>
      <c r="M40" s="166">
        <f>IF(ISBLANK(L40),"  ",IF(L81&gt;0,L40/L81,IF(L40&gt;0,1,0)))</f>
        <v>0</v>
      </c>
    </row>
    <row r="41" spans="1:13" ht="15" customHeight="1" x14ac:dyDescent="0.3">
      <c r="A41" s="134" t="s">
        <v>278</v>
      </c>
      <c r="B41" s="175"/>
      <c r="C41" s="176" t="s">
        <v>33</v>
      </c>
      <c r="D41" s="172"/>
      <c r="E41" s="164"/>
      <c r="F41" s="157"/>
      <c r="G41" s="178" t="s">
        <v>33</v>
      </c>
      <c r="H41" s="175"/>
      <c r="I41" s="176" t="s">
        <v>33</v>
      </c>
      <c r="J41" s="172"/>
      <c r="K41" s="177" t="s">
        <v>33</v>
      </c>
      <c r="L41" s="157"/>
      <c r="M41" s="178" t="s">
        <v>33</v>
      </c>
    </row>
    <row r="42" spans="1:13" ht="15" customHeight="1" x14ac:dyDescent="0.3">
      <c r="A42" s="174" t="s">
        <v>500</v>
      </c>
      <c r="B42" s="132">
        <f>Revenue!F96</f>
        <v>0</v>
      </c>
      <c r="C42" s="167">
        <f t="shared" si="2"/>
        <v>0</v>
      </c>
      <c r="D42" s="172">
        <f>Revenue!G96</f>
        <v>0</v>
      </c>
      <c r="E42" s="164">
        <f t="shared" si="3"/>
        <v>0</v>
      </c>
      <c r="F42" s="157">
        <f>D42+B42</f>
        <v>0</v>
      </c>
      <c r="G42" s="171">
        <f>IF(ISBLANK(F42),"  ",IF(F81&gt;0,F42/F81,IF(F42&gt;0,1,0)))</f>
        <v>0</v>
      </c>
      <c r="H42" s="132">
        <f>Revenue!J96</f>
        <v>0</v>
      </c>
      <c r="I42" s="167">
        <f>IF(ISBLANK(H42),"  ",IF(L42&gt;0,H42/L42,IF(H42&gt;0,1,0)))</f>
        <v>0</v>
      </c>
      <c r="J42" s="172">
        <f>Revenue!K96</f>
        <v>0</v>
      </c>
      <c r="K42" s="169">
        <f>IF(ISBLANK(J42),"  ",IF(L42&gt;0,J42/L42,IF(J42&gt;0,1,0)))</f>
        <v>0</v>
      </c>
      <c r="L42" s="157">
        <f>J42+H42</f>
        <v>0</v>
      </c>
      <c r="M42" s="171">
        <f>IF(ISBLANK(L42),"  ",IF(L81&gt;0,L42/L81,IF(L42&gt;0,1,0)))</f>
        <v>0</v>
      </c>
    </row>
    <row r="43" spans="1:13" ht="15" customHeight="1" x14ac:dyDescent="0.3">
      <c r="A43" s="174"/>
      <c r="B43" s="132"/>
      <c r="C43" s="167" t="str">
        <f t="shared" si="2"/>
        <v xml:space="preserve">  </v>
      </c>
      <c r="D43" s="172"/>
      <c r="E43" s="164"/>
      <c r="F43" s="157"/>
      <c r="G43" s="171"/>
      <c r="H43" s="132"/>
      <c r="I43" s="167" t="str">
        <f>IF(ISBLANK(H43),"  ",IF(L43&gt;0,H43/L43,IF(H43&gt;0,1,0)))</f>
        <v xml:space="preserve">  </v>
      </c>
      <c r="J43" s="172"/>
      <c r="K43" s="169" t="str">
        <f>IF(ISBLANK(J43),"  ",IF(L43&gt;0,J43/L43,IF(J43&gt;0,1,0)))</f>
        <v xml:space="preserve">  </v>
      </c>
      <c r="L43" s="157">
        <f>J43+H43</f>
        <v>0</v>
      </c>
      <c r="M43" s="171">
        <f>IF(ISBLANK(L43),"  ",IF(L81&gt;0,L43/L81,IF(L43&gt;0,1,0)))</f>
        <v>0</v>
      </c>
    </row>
    <row r="44" spans="1:13" s="81" customFormat="1" ht="15" customHeight="1" x14ac:dyDescent="0.3">
      <c r="A44" s="134" t="s">
        <v>279</v>
      </c>
      <c r="B44" s="135">
        <f>SUM(B13,B14,B15,B40,B42,B43)</f>
        <v>29055717</v>
      </c>
      <c r="C44" s="179">
        <f>IF(ISBLANK(B44),"  ",IF(F44&gt;0,B44/F44,IF(B44&gt;0,1,0)))</f>
        <v>1</v>
      </c>
      <c r="D44" s="135">
        <f>SUM(D13,D14,D15,D40,D42,D43)</f>
        <v>0</v>
      </c>
      <c r="E44" s="207">
        <f>IF(ISBLANK(D44),"  ",IF(F44&gt;0,D44/F44,IF(D44&gt;0,1,0)))</f>
        <v>0</v>
      </c>
      <c r="F44" s="135">
        <f>SUM(F13,F14,F15,F40,F42,F43)</f>
        <v>29055717</v>
      </c>
      <c r="G44" s="181">
        <f>IF(ISBLANK(F44),"  ",IF(F81&gt;0,F44/F81,IF(F44&gt;0,1,0)))</f>
        <v>0.16182446434996217</v>
      </c>
      <c r="H44" s="135">
        <f>SUM(H13,H14,H15,H40,H42,H43)</f>
        <v>30567725</v>
      </c>
      <c r="I44" s="179">
        <f>IF(ISBLANK(H44),"  ",IF(L44&gt;0,H44/L44,IF(H44&gt;0,1,0)))</f>
        <v>1</v>
      </c>
      <c r="J44" s="135">
        <f>SUM(J13,J14,J15,J40,J42,J43)</f>
        <v>0</v>
      </c>
      <c r="K44" s="180">
        <f>IF(ISBLANK(J44),"  ",IF(L44&gt;0,J44/L44,IF(J44&gt;0,1,0)))</f>
        <v>0</v>
      </c>
      <c r="L44" s="135">
        <f>SUM(L13,L14,L15,L40,L42,L43)</f>
        <v>30567725</v>
      </c>
      <c r="M44" s="181">
        <f>IF(ISBLANK(L44),"  ",IF(L81&gt;0,L44/L81,IF(L44&gt;0,1,0)))</f>
        <v>0.16851496652446646</v>
      </c>
    </row>
    <row r="45" spans="1:13" ht="15" customHeight="1" x14ac:dyDescent="0.3">
      <c r="A45" s="137" t="s">
        <v>330</v>
      </c>
      <c r="B45" s="138"/>
      <c r="C45" s="176" t="s">
        <v>33</v>
      </c>
      <c r="D45" s="172"/>
      <c r="E45" s="177" t="s">
        <v>33</v>
      </c>
      <c r="F45" s="157"/>
      <c r="G45" s="178" t="s">
        <v>33</v>
      </c>
      <c r="H45" s="138"/>
      <c r="I45" s="176" t="s">
        <v>33</v>
      </c>
      <c r="J45" s="172"/>
      <c r="K45" s="177" t="s">
        <v>33</v>
      </c>
      <c r="L45" s="157"/>
      <c r="M45" s="178" t="s">
        <v>33</v>
      </c>
    </row>
    <row r="46" spans="1:13" ht="15" customHeight="1" x14ac:dyDescent="0.3">
      <c r="A46" s="124" t="s">
        <v>331</v>
      </c>
      <c r="B46" s="64">
        <f>Revenue!F86</f>
        <v>0</v>
      </c>
      <c r="C46" s="162">
        <f t="shared" si="2"/>
        <v>0</v>
      </c>
      <c r="D46" s="168">
        <f>Revenue!G86</f>
        <v>0</v>
      </c>
      <c r="E46" s="164">
        <f>IF(ISBLANK(D46),"  ",IF(F46&gt;0,D46/F46,IF(D46&gt;0,1,0)))</f>
        <v>0</v>
      </c>
      <c r="F46" s="65">
        <f>D46+B46</f>
        <v>0</v>
      </c>
      <c r="G46" s="166">
        <f>IF(ISBLANK(F46),"  ",IF(F81&gt;0,F46/D81,IF(F46&gt;0,1,0)))</f>
        <v>0</v>
      </c>
      <c r="H46" s="64">
        <f>Revenue!J86</f>
        <v>0</v>
      </c>
      <c r="I46" s="162">
        <f t="shared" ref="I46:I52" si="16">IF(ISBLANK(H46),"  ",IF(L46&gt;0,H46/L46,IF(H46&gt;0,1,0)))</f>
        <v>0</v>
      </c>
      <c r="J46" s="168">
        <f>Revenue!K86</f>
        <v>0</v>
      </c>
      <c r="K46" s="164">
        <f t="shared" ref="K46:K52" si="17">IF(ISBLANK(J46),"  ",IF(L46&gt;0,J46/L46,IF(J46&gt;0,1,0)))</f>
        <v>0</v>
      </c>
      <c r="L46" s="65">
        <f>J46+H46</f>
        <v>0</v>
      </c>
      <c r="M46" s="166">
        <f>IF(ISBLANK(L46),"  ",IF(L81&gt;0,L46/J81,IF(L46&gt;0,1,0)))</f>
        <v>0</v>
      </c>
    </row>
    <row r="47" spans="1:13" ht="15" customHeight="1" x14ac:dyDescent="0.3">
      <c r="A47" s="133" t="s">
        <v>332</v>
      </c>
      <c r="B47" s="132">
        <f>Revenue!F87</f>
        <v>0</v>
      </c>
      <c r="C47" s="167">
        <f t="shared" si="2"/>
        <v>0</v>
      </c>
      <c r="D47" s="172">
        <f>Revenue!G87</f>
        <v>0</v>
      </c>
      <c r="E47" s="164">
        <f t="shared" ref="E47:E52" si="18">IF(ISBLANK(D47),"  ",IF(F47&gt;0,D47/F47,IF(D47&gt;0,1,0)))</f>
        <v>0</v>
      </c>
      <c r="F47" s="157">
        <f>D47+B47</f>
        <v>0</v>
      </c>
      <c r="G47" s="171">
        <f>IF(ISBLANK(F47),"  ",IF(D81&gt;0,F47/D81,IF(F47&gt;0,1,0)))</f>
        <v>0</v>
      </c>
      <c r="H47" s="132">
        <f>Revenue!J87</f>
        <v>0</v>
      </c>
      <c r="I47" s="167">
        <f t="shared" si="16"/>
        <v>0</v>
      </c>
      <c r="J47" s="172">
        <f>Revenue!K87</f>
        <v>0</v>
      </c>
      <c r="K47" s="169">
        <f t="shared" si="17"/>
        <v>0</v>
      </c>
      <c r="L47" s="157">
        <f>J47+H47</f>
        <v>0</v>
      </c>
      <c r="M47" s="171">
        <f>IF(ISBLANK(L47),"  ",IF(J81&gt;0,L47/J81,IF(L47&gt;0,1,0)))</f>
        <v>0</v>
      </c>
    </row>
    <row r="48" spans="1:13" ht="15" customHeight="1" x14ac:dyDescent="0.3">
      <c r="A48" s="124" t="s">
        <v>333</v>
      </c>
      <c r="B48" s="132">
        <f>Revenue!F88</f>
        <v>0</v>
      </c>
      <c r="C48" s="167">
        <f t="shared" si="2"/>
        <v>0</v>
      </c>
      <c r="D48" s="172">
        <f>Revenue!G88</f>
        <v>0</v>
      </c>
      <c r="E48" s="164">
        <f t="shared" si="18"/>
        <v>0</v>
      </c>
      <c r="F48" s="157">
        <f>D48+B48</f>
        <v>0</v>
      </c>
      <c r="G48" s="171">
        <f>IF(ISBLANK(F48),"  ",IF(D81&gt;0,F48/D81,IF(F48&gt;0,1,0)))</f>
        <v>0</v>
      </c>
      <c r="H48" s="132">
        <f>Revenue!J88</f>
        <v>0</v>
      </c>
      <c r="I48" s="167">
        <f t="shared" si="16"/>
        <v>0</v>
      </c>
      <c r="J48" s="172">
        <f>Revenue!K88</f>
        <v>0</v>
      </c>
      <c r="K48" s="169">
        <f t="shared" si="17"/>
        <v>0</v>
      </c>
      <c r="L48" s="157">
        <f>J48+H48</f>
        <v>0</v>
      </c>
      <c r="M48" s="171">
        <f>IF(ISBLANK(L48),"  ",IF(J81&gt;0,L48/J81,IF(L48&gt;0,1,0)))</f>
        <v>0</v>
      </c>
    </row>
    <row r="49" spans="1:13" ht="15" customHeight="1" x14ac:dyDescent="0.3">
      <c r="A49" s="131" t="s">
        <v>334</v>
      </c>
      <c r="B49" s="132">
        <f>Revenue!F89</f>
        <v>0</v>
      </c>
      <c r="C49" s="167">
        <f t="shared" si="2"/>
        <v>0</v>
      </c>
      <c r="D49" s="172">
        <f>Revenue!G89</f>
        <v>0</v>
      </c>
      <c r="E49" s="164">
        <f t="shared" si="18"/>
        <v>0</v>
      </c>
      <c r="F49" s="157">
        <f>D49+B49</f>
        <v>0</v>
      </c>
      <c r="G49" s="171">
        <f>IF(ISBLANK(F49),"  ",IF(D81&gt;0,F49/D81,IF(F49&gt;0,1,0)))</f>
        <v>0</v>
      </c>
      <c r="H49" s="132">
        <f>Revenue!J89</f>
        <v>0</v>
      </c>
      <c r="I49" s="167">
        <f t="shared" si="16"/>
        <v>0</v>
      </c>
      <c r="J49" s="172">
        <f>Revenue!K89</f>
        <v>0</v>
      </c>
      <c r="K49" s="169">
        <f t="shared" si="17"/>
        <v>0</v>
      </c>
      <c r="L49" s="157">
        <f>J49+H49</f>
        <v>0</v>
      </c>
      <c r="M49" s="171">
        <f>IF(ISBLANK(L49),"  ",IF(J81&gt;0,L49/J81,IF(L49&gt;0,1,0)))</f>
        <v>0</v>
      </c>
    </row>
    <row r="50" spans="1:13" ht="15" customHeight="1" x14ac:dyDescent="0.3">
      <c r="A50" s="133" t="s">
        <v>335</v>
      </c>
      <c r="B50" s="132">
        <f>Revenue!F91</f>
        <v>0</v>
      </c>
      <c r="C50" s="167">
        <f t="shared" si="2"/>
        <v>0</v>
      </c>
      <c r="D50" s="172">
        <f>Revenue!G91</f>
        <v>0</v>
      </c>
      <c r="E50" s="164">
        <f t="shared" si="18"/>
        <v>0</v>
      </c>
      <c r="F50" s="157">
        <f>D50+B50</f>
        <v>0</v>
      </c>
      <c r="G50" s="171">
        <f>IF(ISBLANK(F50),"  ",IF(F81&gt;0,F50/F81,IF(F50&gt;0,1,0)))</f>
        <v>0</v>
      </c>
      <c r="H50" s="132">
        <f>Revenue!J91</f>
        <v>0</v>
      </c>
      <c r="I50" s="167">
        <f t="shared" si="16"/>
        <v>0</v>
      </c>
      <c r="J50" s="172">
        <f>Revenue!K91</f>
        <v>0</v>
      </c>
      <c r="K50" s="169">
        <f t="shared" si="17"/>
        <v>0</v>
      </c>
      <c r="L50" s="157">
        <f>J50+H50</f>
        <v>0</v>
      </c>
      <c r="M50" s="171">
        <f>IF(ISBLANK(L50),"  ",IF(L81&gt;0,L50/L81,IF(L50&gt;0,1,0)))</f>
        <v>0</v>
      </c>
    </row>
    <row r="51" spans="1:13" s="81" customFormat="1" ht="15" customHeight="1" x14ac:dyDescent="0.3">
      <c r="A51" s="137" t="s">
        <v>336</v>
      </c>
      <c r="B51" s="135">
        <f>B50+B49+B48+B47+B46</f>
        <v>0</v>
      </c>
      <c r="C51" s="179">
        <f t="shared" si="2"/>
        <v>0</v>
      </c>
      <c r="D51" s="182">
        <f>D50+D49+D48+D47+D46</f>
        <v>0</v>
      </c>
      <c r="E51" s="207">
        <f>IF(ISBLANK(D51),"  ",IF(F51&gt;0,D51/F51,IF(D51&gt;0,1,0)))</f>
        <v>0</v>
      </c>
      <c r="F51" s="183">
        <f>F50+F49+F48+F47+F46</f>
        <v>0</v>
      </c>
      <c r="G51" s="181">
        <f>IF(ISBLANK(F51),"  ",IF(F81&gt;0,F51/F81,IF(F51&gt;0,1,0)))</f>
        <v>0</v>
      </c>
      <c r="H51" s="135">
        <f>H50+H49+H48+H47+H46</f>
        <v>0</v>
      </c>
      <c r="I51" s="179">
        <f t="shared" si="16"/>
        <v>0</v>
      </c>
      <c r="J51" s="182">
        <f>J50+J49+J48+J47+J46</f>
        <v>0</v>
      </c>
      <c r="K51" s="180">
        <f t="shared" si="17"/>
        <v>0</v>
      </c>
      <c r="L51" s="183">
        <f>L50+L49+L48+L47+L46</f>
        <v>0</v>
      </c>
      <c r="M51" s="181">
        <f>IF(ISBLANK(L51),"  ",IF(L81&gt;0,L51/L81,IF(L51&gt;0,1,0)))</f>
        <v>0</v>
      </c>
    </row>
    <row r="52" spans="1:13" s="81" customFormat="1" ht="15" customHeight="1" x14ac:dyDescent="0.3">
      <c r="A52" s="136" t="s">
        <v>142</v>
      </c>
      <c r="B52" s="184">
        <f>Revenue!F108</f>
        <v>0</v>
      </c>
      <c r="C52" s="179">
        <f t="shared" si="2"/>
        <v>0</v>
      </c>
      <c r="D52" s="202">
        <f>Revenue!G108</f>
        <v>0</v>
      </c>
      <c r="E52" s="207">
        <f t="shared" si="18"/>
        <v>0</v>
      </c>
      <c r="F52" s="185">
        <f>D52+B52</f>
        <v>0</v>
      </c>
      <c r="G52" s="181">
        <f>IF(ISBLANK(F52),"  ",IF(F81&gt;0,F52/F81,IF(F52&gt;0,1,0)))</f>
        <v>0</v>
      </c>
      <c r="H52" s="184">
        <f>Revenue!J108</f>
        <v>0</v>
      </c>
      <c r="I52" s="179">
        <f t="shared" si="16"/>
        <v>0</v>
      </c>
      <c r="J52" s="184">
        <f>Revenue!K108</f>
        <v>0</v>
      </c>
      <c r="K52" s="180">
        <f t="shared" si="17"/>
        <v>0</v>
      </c>
      <c r="L52" s="185">
        <f>J52+H52</f>
        <v>0</v>
      </c>
      <c r="M52" s="181">
        <f>IF(ISBLANK(L52),"  ",IF(L81&gt;0,L52/L81,IF(L52&gt;0,1,0)))</f>
        <v>0</v>
      </c>
    </row>
    <row r="53" spans="1:13" ht="15" customHeight="1" x14ac:dyDescent="0.3">
      <c r="A53" s="125" t="s">
        <v>338</v>
      </c>
      <c r="B53" s="186"/>
      <c r="C53" s="187" t="s">
        <v>33</v>
      </c>
      <c r="D53" s="168"/>
      <c r="E53" s="188" t="s">
        <v>33</v>
      </c>
      <c r="F53" s="65"/>
      <c r="G53" s="189" t="s">
        <v>33</v>
      </c>
      <c r="H53" s="186"/>
      <c r="I53" s="187" t="s">
        <v>33</v>
      </c>
      <c r="J53" s="168"/>
      <c r="K53" s="188" t="s">
        <v>33</v>
      </c>
      <c r="L53" s="65"/>
      <c r="M53" s="189" t="s">
        <v>33</v>
      </c>
    </row>
    <row r="54" spans="1:13" ht="15" customHeight="1" x14ac:dyDescent="0.3">
      <c r="A54" s="124" t="s">
        <v>388</v>
      </c>
      <c r="B54" s="186">
        <f>Revenue!F7</f>
        <v>34352982.979999997</v>
      </c>
      <c r="C54" s="162">
        <f t="shared" si="2"/>
        <v>0.94448648247942357</v>
      </c>
      <c r="D54" s="168">
        <f>Revenue!G7</f>
        <v>2019144.75</v>
      </c>
      <c r="E54" s="164">
        <f>IF(ISBLANK(D54),"  ",IF(F54&gt;0,D54/F54,IF(D54&gt;0,1,0)))</f>
        <v>5.5513517520576469E-2</v>
      </c>
      <c r="F54" s="190">
        <f t="shared" ref="F54:F59" si="19">D54+B54</f>
        <v>36372127.729999997</v>
      </c>
      <c r="G54" s="166">
        <f>IF(ISBLANK(F54),"  ",IF(F81&gt;0,F54/F81,IF(F54&gt;0,1,0)))</f>
        <v>0.20257287359921819</v>
      </c>
      <c r="H54" s="186">
        <f>Revenue!J7</f>
        <v>33635071</v>
      </c>
      <c r="I54" s="162">
        <f t="shared" ref="I54:I72" si="20">IF(ISBLANK(H54),"  ",IF(L54&gt;0,H54/L54,IF(H54&gt;0,1,0)))</f>
        <v>0.94819302446014286</v>
      </c>
      <c r="J54" s="168">
        <f>Revenue!K7</f>
        <v>1837739</v>
      </c>
      <c r="K54" s="164">
        <f t="shared" ref="K54:K72" si="21">IF(ISBLANK(J54),"  ",IF(L54&gt;0,J54/L54,IF(J54&gt;0,1,0)))</f>
        <v>5.180697553985715E-2</v>
      </c>
      <c r="L54" s="190">
        <f t="shared" ref="L54:L59" si="22">J54+H54</f>
        <v>35472810</v>
      </c>
      <c r="M54" s="166">
        <f>IF(ISBLANK(L54),"  ",IF(L81&gt;0,L54/L81,IF(L54&gt;0,1,0)))</f>
        <v>0.19555591362061647</v>
      </c>
    </row>
    <row r="55" spans="1:13" ht="15" customHeight="1" x14ac:dyDescent="0.3">
      <c r="A55" s="131" t="s">
        <v>389</v>
      </c>
      <c r="B55" s="138">
        <f>Revenue!F19</f>
        <v>1419944.3</v>
      </c>
      <c r="C55" s="167">
        <f t="shared" si="2"/>
        <v>1</v>
      </c>
      <c r="D55" s="172">
        <f>Revenue!G19</f>
        <v>0</v>
      </c>
      <c r="E55" s="164">
        <f t="shared" ref="E55:E80" si="23">IF(ISBLANK(D55),"  ",IF(F55&gt;0,D55/F55,IF(D55&gt;0,1,0)))</f>
        <v>0</v>
      </c>
      <c r="F55" s="191">
        <f t="shared" si="19"/>
        <v>1419944.3</v>
      </c>
      <c r="G55" s="171">
        <f>IF(ISBLANK(F55),"  ",IF(F81&gt;0,F55/F81,IF(F55&gt;0,1,0)))</f>
        <v>7.9083137323467875E-3</v>
      </c>
      <c r="H55" s="138">
        <f>Revenue!J19</f>
        <v>1330475</v>
      </c>
      <c r="I55" s="167">
        <f t="shared" si="20"/>
        <v>1</v>
      </c>
      <c r="J55" s="172">
        <f>Revenue!K19</f>
        <v>0</v>
      </c>
      <c r="K55" s="169">
        <f t="shared" si="21"/>
        <v>0</v>
      </c>
      <c r="L55" s="191">
        <f t="shared" si="22"/>
        <v>1330475</v>
      </c>
      <c r="M55" s="171">
        <f>IF(ISBLANK(L55),"  ",IF(L81&gt;0,L55/L81,IF(L55&gt;0,1,0)))</f>
        <v>7.3346953391735734E-3</v>
      </c>
    </row>
    <row r="56" spans="1:13" ht="15" customHeight="1" x14ac:dyDescent="0.3">
      <c r="A56" s="192" t="s">
        <v>390</v>
      </c>
      <c r="B56" s="193">
        <f>Revenue!F9</f>
        <v>1318060</v>
      </c>
      <c r="C56" s="167">
        <f t="shared" si="2"/>
        <v>1</v>
      </c>
      <c r="D56" s="194">
        <f>Revenue!G9</f>
        <v>0</v>
      </c>
      <c r="E56" s="164">
        <f t="shared" si="23"/>
        <v>0</v>
      </c>
      <c r="F56" s="195">
        <f t="shared" si="19"/>
        <v>1318060</v>
      </c>
      <c r="G56" s="171">
        <f>IF(ISBLANK(F56),"  ",IF(F81&gt;0,F56/F81,IF(F56&gt;0,1,0)))</f>
        <v>7.340873862486723E-3</v>
      </c>
      <c r="H56" s="193">
        <f>Revenue!J9</f>
        <v>1302756</v>
      </c>
      <c r="I56" s="167">
        <f t="shared" si="20"/>
        <v>1</v>
      </c>
      <c r="J56" s="194">
        <f>Revenue!K9</f>
        <v>0</v>
      </c>
      <c r="K56" s="169">
        <f t="shared" si="21"/>
        <v>0</v>
      </c>
      <c r="L56" s="195">
        <f t="shared" si="22"/>
        <v>1302756</v>
      </c>
      <c r="M56" s="171">
        <f>IF(ISBLANK(L56),"  ",IF(L81&gt;0,L56/L81,IF(L56&gt;0,1,0)))</f>
        <v>7.1818849367935571E-3</v>
      </c>
    </row>
    <row r="57" spans="1:13" ht="15" customHeight="1" x14ac:dyDescent="0.3">
      <c r="A57" s="192" t="s">
        <v>391</v>
      </c>
      <c r="B57" s="193">
        <f>Revenue!F10</f>
        <v>809656.25</v>
      </c>
      <c r="C57" s="167">
        <f t="shared" si="2"/>
        <v>1</v>
      </c>
      <c r="D57" s="194">
        <f>Revenue!G10</f>
        <v>0</v>
      </c>
      <c r="E57" s="164">
        <f t="shared" si="23"/>
        <v>0</v>
      </c>
      <c r="F57" s="195">
        <f t="shared" si="19"/>
        <v>809656.25</v>
      </c>
      <c r="G57" s="171">
        <f>IF(ISBLANK(F57),"  ",IF(F81&gt;0,F57/F81,IF(F57&gt;0,1,0)))</f>
        <v>4.5093428244723432E-3</v>
      </c>
      <c r="H57" s="193">
        <f>Revenue!J10</f>
        <v>804538</v>
      </c>
      <c r="I57" s="167">
        <f t="shared" si="20"/>
        <v>1</v>
      </c>
      <c r="J57" s="194">
        <f>Revenue!K10</f>
        <v>0</v>
      </c>
      <c r="K57" s="169">
        <f t="shared" si="21"/>
        <v>0</v>
      </c>
      <c r="L57" s="195">
        <f t="shared" si="22"/>
        <v>804538</v>
      </c>
      <c r="M57" s="171">
        <f>IF(ISBLANK(L57),"  ",IF(L81&gt;0,L57/L81,IF(L57&gt;0,1,0)))</f>
        <v>4.4352889898630404E-3</v>
      </c>
    </row>
    <row r="58" spans="1:13" ht="15" customHeight="1" x14ac:dyDescent="0.3">
      <c r="A58" s="192" t="s">
        <v>392</v>
      </c>
      <c r="B58" s="193">
        <v>0</v>
      </c>
      <c r="C58" s="167">
        <f>IF(ISBLANK(B58),"  ",IF(F58&gt;0,B58/F58,IF(B58&gt;0,1,0)))</f>
        <v>0</v>
      </c>
      <c r="D58" s="194">
        <f>Athletics!U13</f>
        <v>1169880</v>
      </c>
      <c r="E58" s="164">
        <f t="shared" si="23"/>
        <v>1</v>
      </c>
      <c r="F58" s="195">
        <f t="shared" si="19"/>
        <v>1169880</v>
      </c>
      <c r="G58" s="171">
        <f>IF(ISBLANK(F58),"  ",IF(F83&gt;0,F58/F83,IF(F58&gt;0,1,0)))</f>
        <v>1</v>
      </c>
      <c r="H58" s="193">
        <v>0</v>
      </c>
      <c r="I58" s="167">
        <f>IF(ISBLANK(H58),"  ",IF(L58&gt;0,H58/L58,IF(H58&gt;0,1,0)))</f>
        <v>0</v>
      </c>
      <c r="J58" s="194">
        <f>Athletics!W13</f>
        <v>1083307</v>
      </c>
      <c r="K58" s="169">
        <f>IF(ISBLANK(J58),"  ",IF(L58&gt;0,J58/L58,IF(J58&gt;0,1,0)))</f>
        <v>1</v>
      </c>
      <c r="L58" s="195">
        <f t="shared" si="22"/>
        <v>1083307</v>
      </c>
      <c r="M58" s="171">
        <f>IF(ISBLANK(L58),"  ",IF(L83&gt;0,L58/L83,IF(L58&gt;0,1,0)))</f>
        <v>1</v>
      </c>
    </row>
    <row r="59" spans="1:13" ht="15" customHeight="1" x14ac:dyDescent="0.3">
      <c r="A59" s="131" t="s">
        <v>393</v>
      </c>
      <c r="B59" s="138">
        <f>Revenue!F11+Revenue!F12+Revenue!F14+Revenue!F15+Revenue!F17+Revenue!F18+Revenue!F22+Revenue!F23+Revenue!F13+Revenue!F16</f>
        <v>13542900.609999999</v>
      </c>
      <c r="C59" s="167">
        <f t="shared" si="2"/>
        <v>0.78463664598717264</v>
      </c>
      <c r="D59" s="172">
        <f>Revenue!G11+Revenue!G12+Revenue!G14+Revenue!G15+Revenue!G17+Revenue!G18+Revenue!G22+Revenue!G23+Revenue!G13+Revenue!G16</f>
        <v>3717191.28</v>
      </c>
      <c r="E59" s="164">
        <f t="shared" si="23"/>
        <v>0.2153633540128273</v>
      </c>
      <c r="F59" s="191">
        <f t="shared" si="19"/>
        <v>17260091.890000001</v>
      </c>
      <c r="G59" s="171">
        <f>IF(ISBLANK(F59),"  ",IF(F81&gt;0,F59/F81,IF(F59&gt;0,1,0)))</f>
        <v>9.6129278954994513E-2</v>
      </c>
      <c r="H59" s="138">
        <f>Revenue!J11+Revenue!J12+Revenue!J14+Revenue!J15+Revenue!J17+Revenue!J18+Revenue!J22+Revenue!J23+Revenue!J13+Revenue!J16</f>
        <v>13386507</v>
      </c>
      <c r="I59" s="167">
        <f t="shared" si="20"/>
        <v>0.79828268978279193</v>
      </c>
      <c r="J59" s="172">
        <f>Revenue!K11+Revenue!K12+Revenue!K14+Revenue!K15+Revenue!K17+Revenue!K18+Revenue!K22+Revenue!K23+Revenue!K13+Revenue!K16</f>
        <v>3382624</v>
      </c>
      <c r="K59" s="169">
        <f t="shared" si="21"/>
        <v>0.20171731021720804</v>
      </c>
      <c r="L59" s="191">
        <f t="shared" si="22"/>
        <v>16769131</v>
      </c>
      <c r="M59" s="171">
        <f>IF(ISBLANK(L59),"  ",IF(L81&gt;0,L59/L81,IF(L59&gt;0,1,0)))</f>
        <v>9.2445530346448507E-2</v>
      </c>
    </row>
    <row r="60" spans="1:13" s="81" customFormat="1" ht="15" customHeight="1" x14ac:dyDescent="0.3">
      <c r="A60" s="136" t="s">
        <v>353</v>
      </c>
      <c r="B60" s="139">
        <f>B59+B57+B56+B55+B54</f>
        <v>51443544.140000001</v>
      </c>
      <c r="C60" s="179">
        <f t="shared" si="2"/>
        <v>0.8816410554237244</v>
      </c>
      <c r="D60" s="182">
        <f>D59+D57+D56+D55+D54+D58</f>
        <v>6906216.0299999993</v>
      </c>
      <c r="E60" s="207">
        <f t="shared" si="23"/>
        <v>0.11835894457627552</v>
      </c>
      <c r="F60" s="196">
        <f>F59+F57+F56+F55+F54+F58</f>
        <v>58349760.170000002</v>
      </c>
      <c r="G60" s="181">
        <f>IF(ISBLANK(F60),"  ",IF(F81&gt;0,F60/F81,IF(F60&gt;0,1,0)))</f>
        <v>0.3249762752183678</v>
      </c>
      <c r="H60" s="139">
        <f>H59+H57+H56+H55+H54</f>
        <v>50459347</v>
      </c>
      <c r="I60" s="179">
        <f t="shared" si="20"/>
        <v>0.88894758712349631</v>
      </c>
      <c r="J60" s="182">
        <f>J59+J57+J56+J55+J54+J58</f>
        <v>6303670</v>
      </c>
      <c r="K60" s="180">
        <f t="shared" si="21"/>
        <v>0.11105241287650373</v>
      </c>
      <c r="L60" s="191">
        <f>L59+L57+L56+L55+L54+L58</f>
        <v>56763017</v>
      </c>
      <c r="M60" s="181">
        <f>IF(ISBLANK(L60),"  ",IF(L81&gt;0,L60/L81,IF(L60&gt;0,1,0)))</f>
        <v>0.31292541102037263</v>
      </c>
    </row>
    <row r="61" spans="1:13" ht="15" customHeight="1" x14ac:dyDescent="0.3">
      <c r="A61" s="161" t="s">
        <v>354</v>
      </c>
      <c r="B61" s="197">
        <f>Revenue!F26</f>
        <v>0</v>
      </c>
      <c r="C61" s="167">
        <f t="shared" si="2"/>
        <v>0</v>
      </c>
      <c r="D61" s="198">
        <f>Revenue!G26</f>
        <v>0</v>
      </c>
      <c r="E61" s="164">
        <f t="shared" si="23"/>
        <v>0</v>
      </c>
      <c r="F61" s="199">
        <f t="shared" ref="F61:F70" si="24">D61+B61</f>
        <v>0</v>
      </c>
      <c r="G61" s="171">
        <f>IF(ISBLANK(F61),"  ",IF(F81&gt;0,F61/F81,IF(F61&gt;0,1,0)))</f>
        <v>0</v>
      </c>
      <c r="H61" s="197">
        <f>Revenue!J26</f>
        <v>0</v>
      </c>
      <c r="I61" s="167">
        <f t="shared" si="20"/>
        <v>0</v>
      </c>
      <c r="J61" s="198">
        <f>Revenue!K26</f>
        <v>0</v>
      </c>
      <c r="K61" s="169">
        <f t="shared" si="21"/>
        <v>0</v>
      </c>
      <c r="L61" s="199">
        <f t="shared" ref="L61:L70" si="25">J61+H61</f>
        <v>0</v>
      </c>
      <c r="M61" s="171">
        <f>IF(ISBLANK(L61),"  ",IF(L81&gt;0,L61/L81,IF(L61&gt;0,1,0)))</f>
        <v>0</v>
      </c>
    </row>
    <row r="62" spans="1:13" ht="15" customHeight="1" x14ac:dyDescent="0.3">
      <c r="A62" s="200" t="s">
        <v>394</v>
      </c>
      <c r="B62" s="132">
        <f>Revenue!F27</f>
        <v>0</v>
      </c>
      <c r="C62" s="167">
        <f t="shared" si="2"/>
        <v>0</v>
      </c>
      <c r="D62" s="172">
        <f>Revenue!G27</f>
        <v>0</v>
      </c>
      <c r="E62" s="164">
        <f t="shared" si="23"/>
        <v>0</v>
      </c>
      <c r="F62" s="157">
        <f t="shared" si="24"/>
        <v>0</v>
      </c>
      <c r="G62" s="171">
        <f>IF(ISBLANK(F62),"  ",IF(F81&gt;0,F62/F81,IF(F62&gt;0,1,0)))</f>
        <v>0</v>
      </c>
      <c r="H62" s="132">
        <f>Revenue!J27</f>
        <v>0</v>
      </c>
      <c r="I62" s="167">
        <f t="shared" si="20"/>
        <v>0</v>
      </c>
      <c r="J62" s="172">
        <f>Revenue!K27</f>
        <v>0</v>
      </c>
      <c r="K62" s="169">
        <f t="shared" si="21"/>
        <v>0</v>
      </c>
      <c r="L62" s="157">
        <f t="shared" si="25"/>
        <v>0</v>
      </c>
      <c r="M62" s="171">
        <f>IF(ISBLANK(L62),"  ",IF(L81&gt;0,L62/L81,IF(L62&gt;0,1,0)))</f>
        <v>0</v>
      </c>
    </row>
    <row r="63" spans="1:13" ht="15" customHeight="1" x14ac:dyDescent="0.3">
      <c r="A63" s="124" t="s">
        <v>355</v>
      </c>
      <c r="B63" s="132">
        <f>Revenue!F28</f>
        <v>252468.04</v>
      </c>
      <c r="C63" s="167">
        <f t="shared" si="2"/>
        <v>0.78729862016012775</v>
      </c>
      <c r="D63" s="172">
        <f>Revenue!G28</f>
        <v>68208.3</v>
      </c>
      <c r="E63" s="164">
        <f t="shared" si="23"/>
        <v>0.2127013798398722</v>
      </c>
      <c r="F63" s="157">
        <f t="shared" si="24"/>
        <v>320676.34000000003</v>
      </c>
      <c r="G63" s="171">
        <f>IF(ISBLANK(F63),"  ",IF(F81&gt;0,F63/F81,IF(F63&gt;0,1,0)))</f>
        <v>1.7859919598682199E-3</v>
      </c>
      <c r="H63" s="132">
        <f>Revenue!J28</f>
        <v>230528</v>
      </c>
      <c r="I63" s="167">
        <f t="shared" si="20"/>
        <v>0.76221713771805688</v>
      </c>
      <c r="J63" s="172">
        <f>Revenue!K28</f>
        <v>71916</v>
      </c>
      <c r="K63" s="169">
        <f t="shared" si="21"/>
        <v>0.23778286228194309</v>
      </c>
      <c r="L63" s="157">
        <f t="shared" si="25"/>
        <v>302444</v>
      </c>
      <c r="M63" s="171">
        <f>IF(ISBLANK(L63),"  ",IF(L81&gt;0,L63/L81,IF(L63&gt;0,1,0)))</f>
        <v>1.6673252764321104E-3</v>
      </c>
    </row>
    <row r="64" spans="1:13" ht="15" customHeight="1" x14ac:dyDescent="0.3">
      <c r="A64" s="133" t="s">
        <v>356</v>
      </c>
      <c r="B64" s="132">
        <f>Revenue!F73</f>
        <v>0</v>
      </c>
      <c r="C64" s="167">
        <f t="shared" si="2"/>
        <v>0</v>
      </c>
      <c r="D64" s="172">
        <f>Revenue!G73</f>
        <v>31692594</v>
      </c>
      <c r="E64" s="164">
        <f t="shared" si="23"/>
        <v>1</v>
      </c>
      <c r="F64" s="157">
        <f t="shared" si="24"/>
        <v>31692594</v>
      </c>
      <c r="G64" s="171">
        <f>IF(ISBLANK(F64),"  ",IF(F81&gt;0,F64/F81,IF(F64&gt;0,1,0)))</f>
        <v>0.17651042815122495</v>
      </c>
      <c r="H64" s="132">
        <f>Revenue!J73</f>
        <v>0</v>
      </c>
      <c r="I64" s="167">
        <f t="shared" si="20"/>
        <v>0</v>
      </c>
      <c r="J64" s="172">
        <f>Revenue!K73</f>
        <v>31250000</v>
      </c>
      <c r="K64" s="169">
        <f t="shared" si="21"/>
        <v>1</v>
      </c>
      <c r="L64" s="157">
        <f t="shared" si="25"/>
        <v>31250000</v>
      </c>
      <c r="M64" s="171">
        <f>IF(ISBLANK(L64),"  ",IF(L81&gt;0,L64/L81,IF(L64&gt;0,1,0)))</f>
        <v>0.17227623919966489</v>
      </c>
    </row>
    <row r="65" spans="1:13" ht="15" customHeight="1" x14ac:dyDescent="0.3">
      <c r="A65" s="200" t="s">
        <v>357</v>
      </c>
      <c r="B65" s="132">
        <f>Revenue!F29</f>
        <v>0</v>
      </c>
      <c r="C65" s="167">
        <f t="shared" si="2"/>
        <v>0</v>
      </c>
      <c r="D65" s="172">
        <f>Revenue!G29</f>
        <v>0</v>
      </c>
      <c r="E65" s="164">
        <f t="shared" si="23"/>
        <v>0</v>
      </c>
      <c r="F65" s="157">
        <f t="shared" si="24"/>
        <v>0</v>
      </c>
      <c r="G65" s="171">
        <f>IF(ISBLANK(F65),"  ",IF(F81&gt;0,F65/F81,IF(F65&gt;0,1,0)))</f>
        <v>0</v>
      </c>
      <c r="H65" s="132">
        <f>Revenue!J29</f>
        <v>0</v>
      </c>
      <c r="I65" s="167">
        <f t="shared" si="20"/>
        <v>0</v>
      </c>
      <c r="J65" s="172">
        <f>Revenue!K29</f>
        <v>0</v>
      </c>
      <c r="K65" s="169">
        <f t="shared" si="21"/>
        <v>0</v>
      </c>
      <c r="L65" s="157">
        <f t="shared" si="25"/>
        <v>0</v>
      </c>
      <c r="M65" s="171">
        <f>IF(ISBLANK(L65),"  ",IF(L81&gt;0,L65/L81,IF(L65&gt;0,1,0)))</f>
        <v>0</v>
      </c>
    </row>
    <row r="66" spans="1:13" ht="15" customHeight="1" x14ac:dyDescent="0.3">
      <c r="A66" s="200" t="s">
        <v>358</v>
      </c>
      <c r="B66" s="132">
        <v>0</v>
      </c>
      <c r="C66" s="167">
        <f t="shared" si="2"/>
        <v>0</v>
      </c>
      <c r="D66" s="172">
        <f>Athletics!U24-Athletics!U21-Athletics!U13-Athletics!U23</f>
        <v>2503746</v>
      </c>
      <c r="E66" s="164">
        <f t="shared" si="23"/>
        <v>1</v>
      </c>
      <c r="F66" s="157">
        <f t="shared" si="24"/>
        <v>2503746</v>
      </c>
      <c r="G66" s="171">
        <f>IF(ISBLANK(F66),"  ",IF(F81&gt;0,F66/F81,IF(F66&gt;0,1,0)))</f>
        <v>1.3944496889144412E-2</v>
      </c>
      <c r="H66" s="132">
        <v>0</v>
      </c>
      <c r="I66" s="167">
        <f t="shared" si="20"/>
        <v>0</v>
      </c>
      <c r="J66" s="172">
        <f>Athletics!W24-Athletics!W21-Athletics!W13-Athletics!W23</f>
        <v>4149650</v>
      </c>
      <c r="K66" s="169">
        <f t="shared" si="21"/>
        <v>1</v>
      </c>
      <c r="L66" s="157">
        <f t="shared" si="25"/>
        <v>4149650</v>
      </c>
      <c r="M66" s="171">
        <f>IF(ISBLANK(L66),"  ",IF(L81&gt;0,L66/L81,IF(L66&gt;0,1,0)))</f>
        <v>2.2876355071836461E-2</v>
      </c>
    </row>
    <row r="67" spans="1:13" ht="15" customHeight="1" x14ac:dyDescent="0.3">
      <c r="A67" s="161" t="s">
        <v>395</v>
      </c>
      <c r="B67" s="132">
        <f>Revenue!F84</f>
        <v>0</v>
      </c>
      <c r="C67" s="167">
        <f t="shared" si="2"/>
        <v>0</v>
      </c>
      <c r="D67" s="172">
        <f>Revenue!G84</f>
        <v>23205338.780000001</v>
      </c>
      <c r="E67" s="164">
        <f t="shared" si="23"/>
        <v>1</v>
      </c>
      <c r="F67" s="157">
        <f t="shared" si="24"/>
        <v>23205338.780000001</v>
      </c>
      <c r="G67" s="171">
        <f>IF(ISBLANK(F67),"  ",IF(F81&gt;0,F67/F81,IF(F67&gt;0,1,0)))</f>
        <v>0.12924105497492644</v>
      </c>
      <c r="H67" s="132">
        <f>Revenue!J84</f>
        <v>0</v>
      </c>
      <c r="I67" s="167">
        <f t="shared" si="20"/>
        <v>0</v>
      </c>
      <c r="J67" s="172">
        <f>Revenue!K84</f>
        <v>15555650</v>
      </c>
      <c r="K67" s="169">
        <f t="shared" si="21"/>
        <v>1</v>
      </c>
      <c r="L67" s="157">
        <f t="shared" si="25"/>
        <v>15555650</v>
      </c>
      <c r="M67" s="171">
        <f>IF(ISBLANK(L67),"  ",IF(L81&gt;0,L67/L81,IF(L67&gt;0,1,0)))</f>
        <v>8.5755804169800554E-2</v>
      </c>
    </row>
    <row r="68" spans="1:13" ht="15" customHeight="1" x14ac:dyDescent="0.3">
      <c r="A68" s="161" t="s">
        <v>396</v>
      </c>
      <c r="B68" s="132">
        <f>Revenue!F78</f>
        <v>0</v>
      </c>
      <c r="C68" s="167">
        <f t="shared" si="2"/>
        <v>0</v>
      </c>
      <c r="D68" s="172">
        <f>Revenue!G78</f>
        <v>1922069</v>
      </c>
      <c r="E68" s="164">
        <f t="shared" si="23"/>
        <v>1</v>
      </c>
      <c r="F68" s="157">
        <f t="shared" si="24"/>
        <v>1922069</v>
      </c>
      <c r="G68" s="171">
        <f>IF(ISBLANK(F68),"  ",IF(F81&gt;0,F68/F81,IF(F68&gt;0,1,0)))</f>
        <v>1.0704873893446425E-2</v>
      </c>
      <c r="H68" s="132">
        <f>Revenue!J78</f>
        <v>0</v>
      </c>
      <c r="I68" s="167">
        <f t="shared" si="20"/>
        <v>0</v>
      </c>
      <c r="J68" s="172">
        <f>Revenue!K78</f>
        <v>2392857</v>
      </c>
      <c r="K68" s="169">
        <f t="shared" si="21"/>
        <v>1</v>
      </c>
      <c r="L68" s="157">
        <f t="shared" si="25"/>
        <v>2392857</v>
      </c>
      <c r="M68" s="171">
        <f>IF(ISBLANK(L68),"  ",IF(L81&gt;0,L68/L81,IF(L68&gt;0,1,0)))</f>
        <v>1.3191436956882963E-2</v>
      </c>
    </row>
    <row r="69" spans="1:13" ht="15" customHeight="1" x14ac:dyDescent="0.3">
      <c r="A69" s="124" t="s">
        <v>397</v>
      </c>
      <c r="B69" s="132">
        <f>Revenue!F75+Revenue!F74</f>
        <v>0</v>
      </c>
      <c r="C69" s="167">
        <f t="shared" si="2"/>
        <v>0</v>
      </c>
      <c r="D69" s="172">
        <f>Revenue!G75+ Revenue!G74</f>
        <v>2362489</v>
      </c>
      <c r="E69" s="164">
        <f t="shared" si="23"/>
        <v>1</v>
      </c>
      <c r="F69" s="157">
        <f t="shared" si="24"/>
        <v>2362489</v>
      </c>
      <c r="G69" s="171">
        <f>IF(ISBLANK(F69),"  ",IF(F81&gt;0,F69/F81,IF(F69&gt;0,1,0)))</f>
        <v>1.3157772597994322E-2</v>
      </c>
      <c r="H69" s="132">
        <f>Revenue!J75+Revenue!J74</f>
        <v>0</v>
      </c>
      <c r="I69" s="167">
        <f t="shared" si="20"/>
        <v>0</v>
      </c>
      <c r="J69" s="172">
        <f>Revenue!K75+Revenue!K74</f>
        <v>2075000</v>
      </c>
      <c r="K69" s="169">
        <f t="shared" si="21"/>
        <v>1</v>
      </c>
      <c r="L69" s="157">
        <f t="shared" si="25"/>
        <v>2075000</v>
      </c>
      <c r="M69" s="171">
        <f>IF(ISBLANK(L69),"  ",IF(L81&gt;0,L69/L81,IF(L69&gt;0,1,0)))</f>
        <v>1.1439142282857749E-2</v>
      </c>
    </row>
    <row r="70" spans="1:13" ht="15" customHeight="1" x14ac:dyDescent="0.3">
      <c r="A70" s="133" t="s">
        <v>359</v>
      </c>
      <c r="B70" s="132">
        <f>Revenue!F30</f>
        <v>14365932.99</v>
      </c>
      <c r="C70" s="167">
        <f t="shared" si="2"/>
        <v>0.84505615431985603</v>
      </c>
      <c r="D70" s="172">
        <f>Revenue!G30</f>
        <v>2634041.41</v>
      </c>
      <c r="E70" s="164">
        <f t="shared" si="23"/>
        <v>0.1549438456801441</v>
      </c>
      <c r="F70" s="157">
        <f t="shared" si="24"/>
        <v>16999974.399999999</v>
      </c>
      <c r="G70" s="171">
        <f>IF(ISBLANK(F70),"  ",IF(F81&gt;0,F70/F81,IF(F70&gt;0,1,0)))</f>
        <v>9.4680566693400456E-2</v>
      </c>
      <c r="H70" s="132">
        <f>Revenue!J30</f>
        <v>21497381</v>
      </c>
      <c r="I70" s="167">
        <f t="shared" si="20"/>
        <v>0.88257943792629157</v>
      </c>
      <c r="J70" s="172">
        <f>Revenue!K30</f>
        <v>2860065</v>
      </c>
      <c r="K70" s="169">
        <f t="shared" si="21"/>
        <v>0.11742056207370838</v>
      </c>
      <c r="L70" s="157">
        <f t="shared" si="25"/>
        <v>24357446</v>
      </c>
      <c r="M70" s="171">
        <f>IF(ISBLANK(L70),"  ",IF(L81&gt;0,L70/L81,IF(L70&gt;0,1,0)))</f>
        <v>0.13427869418844549</v>
      </c>
    </row>
    <row r="71" spans="1:13" ht="15" customHeight="1" x14ac:dyDescent="0.3">
      <c r="A71" s="161" t="s">
        <v>398</v>
      </c>
      <c r="B71" s="132">
        <f>Revenue!F31</f>
        <v>0</v>
      </c>
      <c r="C71" s="167">
        <f t="shared" ref="C71" si="26">IF(ISBLANK(B71),"  ",IF(F71&gt;0,B71/F71,IF(B71&gt;0,1,0)))</f>
        <v>0</v>
      </c>
      <c r="D71" s="172">
        <f>Revenue!G31</f>
        <v>0</v>
      </c>
      <c r="E71" s="164">
        <f t="shared" ref="E71" si="27">IF(ISBLANK(D71),"  ",IF(F71&gt;0,D71/F71,IF(D71&gt;0,1,0)))</f>
        <v>0</v>
      </c>
      <c r="F71" s="157">
        <f t="shared" ref="F71" si="28">D71+B71</f>
        <v>0</v>
      </c>
      <c r="G71" s="171">
        <f>IF(ISBLANK(F71),"  ",IF(F82&gt;0,F71/F82,IF(F71&gt;0,1,0)))</f>
        <v>0</v>
      </c>
      <c r="H71" s="132">
        <f>Revenue!J31</f>
        <v>0</v>
      </c>
      <c r="I71" s="167">
        <f t="shared" ref="I71" si="29">IF(ISBLANK(H71),"  ",IF(L71&gt;0,H71/L71,IF(H71&gt;0,1,0)))</f>
        <v>0</v>
      </c>
      <c r="J71" s="172">
        <f>Revenue!K31</f>
        <v>0</v>
      </c>
      <c r="K71" s="169">
        <f t="shared" ref="K71" si="30">IF(ISBLANK(J71),"  ",IF(L71&gt;0,J71/L71,IF(J71&gt;0,1,0)))</f>
        <v>0</v>
      </c>
      <c r="L71" s="157">
        <f t="shared" ref="L71" si="31">J71+H71</f>
        <v>0</v>
      </c>
      <c r="M71" s="171">
        <f>IF(ISBLANK(L71),"  ",IF(L82&gt;0,L71/L82,IF(L71&gt;0,1,0)))</f>
        <v>0</v>
      </c>
    </row>
    <row r="72" spans="1:13" s="81" customFormat="1" ht="15" customHeight="1" x14ac:dyDescent="0.3">
      <c r="A72" s="140" t="s">
        <v>361</v>
      </c>
      <c r="B72" s="135">
        <f>B60+SUM(B61:B71)</f>
        <v>66061945.170000002</v>
      </c>
      <c r="C72" s="179">
        <f t="shared" si="2"/>
        <v>0.48095193265851321</v>
      </c>
      <c r="D72" s="182">
        <f>D60+SUM(D61:D71)</f>
        <v>71294702.519999996</v>
      </c>
      <c r="E72" s="207">
        <f t="shared" si="23"/>
        <v>0.51904806734148679</v>
      </c>
      <c r="F72" s="135">
        <f>F60+SUM(F61:F71)</f>
        <v>137356647.69</v>
      </c>
      <c r="G72" s="181">
        <f>IF(ISBLANK(F72),"  ",IF(F81&gt;0,F72/F81,IF(F72&gt;0,1,0)))</f>
        <v>0.76500146037837302</v>
      </c>
      <c r="H72" s="135">
        <f>H60+SUM(H61:H71)</f>
        <v>72187256</v>
      </c>
      <c r="I72" s="179">
        <f t="shared" si="20"/>
        <v>0.52750699501302423</v>
      </c>
      <c r="J72" s="182">
        <f>J60+SUM(J61:J71)</f>
        <v>64658808</v>
      </c>
      <c r="K72" s="180">
        <f t="shared" si="21"/>
        <v>0.47249300498697572</v>
      </c>
      <c r="L72" s="135">
        <f>L60+SUM(L61:L71)</f>
        <v>136846064</v>
      </c>
      <c r="M72" s="181">
        <f>IF(ISBLANK(L72),"  ",IF(L81&gt;0,L72/L81,IF(L72&gt;0,1,0)))</f>
        <v>0.7544104081662929</v>
      </c>
    </row>
    <row r="73" spans="1:13" ht="15" customHeight="1" x14ac:dyDescent="0.3">
      <c r="A73" s="125" t="s">
        <v>362</v>
      </c>
      <c r="B73" s="138"/>
      <c r="C73" s="176" t="s">
        <v>33</v>
      </c>
      <c r="D73" s="172"/>
      <c r="E73" s="172" t="str">
        <f t="shared" si="23"/>
        <v xml:space="preserve">  </v>
      </c>
      <c r="F73" s="157"/>
      <c r="G73" s="178" t="s">
        <v>33</v>
      </c>
      <c r="H73" s="138"/>
      <c r="I73" s="176" t="s">
        <v>33</v>
      </c>
      <c r="J73" s="172"/>
      <c r="K73" s="177" t="s">
        <v>33</v>
      </c>
      <c r="L73" s="157"/>
      <c r="M73" s="178" t="s">
        <v>33</v>
      </c>
    </row>
    <row r="74" spans="1:13" ht="15" customHeight="1" x14ac:dyDescent="0.3">
      <c r="A74" s="124" t="s">
        <v>363</v>
      </c>
      <c r="B74" s="64">
        <f>Revenue!F64</f>
        <v>0</v>
      </c>
      <c r="C74" s="162">
        <f t="shared" si="2"/>
        <v>0</v>
      </c>
      <c r="D74" s="168">
        <f>Revenue!G64</f>
        <v>0</v>
      </c>
      <c r="E74" s="164">
        <f t="shared" si="23"/>
        <v>0</v>
      </c>
      <c r="F74" s="65">
        <f>D74+B74</f>
        <v>0</v>
      </c>
      <c r="G74" s="166">
        <f>IF(ISBLANK(F74),"  ",IF(F81&gt;0,F74/F81,IF(F74&gt;0,1,0)))</f>
        <v>0</v>
      </c>
      <c r="H74" s="64">
        <f>Revenue!J64</f>
        <v>0</v>
      </c>
      <c r="I74" s="162">
        <f>IF(ISBLANK(H74),"  ",IF(L74&gt;0,H74/L74,IF(H74&gt;0,1,0)))</f>
        <v>0</v>
      </c>
      <c r="J74" s="168">
        <f>Revenue!K64</f>
        <v>0</v>
      </c>
      <c r="K74" s="164">
        <f>IF(ISBLANK(J74),"  ",IF(L74&gt;0,J74/L74,IF(J74&gt;0,1,0)))</f>
        <v>0</v>
      </c>
      <c r="L74" s="65">
        <f>J74+H74</f>
        <v>0</v>
      </c>
      <c r="M74" s="166">
        <f>IF(ISBLANK(L74),"  ",IF(L81&gt;0,L74/L81,IF(L74&gt;0,1,0)))</f>
        <v>0</v>
      </c>
    </row>
    <row r="75" spans="1:13" ht="15" customHeight="1" x14ac:dyDescent="0.3">
      <c r="A75" s="131" t="s">
        <v>364</v>
      </c>
      <c r="B75" s="132">
        <f>Revenue!F65</f>
        <v>0</v>
      </c>
      <c r="C75" s="167">
        <f t="shared" si="2"/>
        <v>0</v>
      </c>
      <c r="D75" s="172">
        <f>Revenue!G65</f>
        <v>0</v>
      </c>
      <c r="E75" s="164">
        <f t="shared" si="23"/>
        <v>0</v>
      </c>
      <c r="F75" s="157">
        <f>D75+B75</f>
        <v>0</v>
      </c>
      <c r="G75" s="171">
        <f>IF(ISBLANK(F75),"  ",IF(F81&gt;0,F75/F81,IF(F75&gt;0,1,0)))</f>
        <v>0</v>
      </c>
      <c r="H75" s="132">
        <f>Revenue!J65</f>
        <v>0</v>
      </c>
      <c r="I75" s="167">
        <f>IF(ISBLANK(H75),"  ",IF(L75&gt;0,H75/L75,IF(H75&gt;0,1,0)))</f>
        <v>0</v>
      </c>
      <c r="J75" s="172">
        <f>Revenue!K65</f>
        <v>0</v>
      </c>
      <c r="K75" s="169">
        <f>IF(ISBLANK(J75),"  ",IF(L75&gt;0,J75/L75,IF(J75&gt;0,1,0)))</f>
        <v>0</v>
      </c>
      <c r="L75" s="157">
        <f>J75+H75</f>
        <v>0</v>
      </c>
      <c r="M75" s="171">
        <f>IF(ISBLANK(L75),"  ",IF(L81&gt;0,L75/L81,IF(L75&gt;0,1,0)))</f>
        <v>0</v>
      </c>
    </row>
    <row r="76" spans="1:13" ht="15" customHeight="1" x14ac:dyDescent="0.3">
      <c r="A76" s="137" t="s">
        <v>365</v>
      </c>
      <c r="B76" s="138"/>
      <c r="C76" s="176" t="s">
        <v>33</v>
      </c>
      <c r="D76" s="172"/>
      <c r="E76" s="172" t="str">
        <f t="shared" si="23"/>
        <v xml:space="preserve">  </v>
      </c>
      <c r="F76" s="157"/>
      <c r="G76" s="178" t="s">
        <v>33</v>
      </c>
      <c r="H76" s="138"/>
      <c r="I76" s="176" t="s">
        <v>33</v>
      </c>
      <c r="J76" s="172"/>
      <c r="K76" s="177" t="s">
        <v>33</v>
      </c>
      <c r="L76" s="157"/>
      <c r="M76" s="178" t="s">
        <v>33</v>
      </c>
    </row>
    <row r="77" spans="1:13" ht="15" customHeight="1" x14ac:dyDescent="0.3">
      <c r="A77" s="124" t="s">
        <v>366</v>
      </c>
      <c r="B77" s="64">
        <f>Revenue!F66</f>
        <v>0</v>
      </c>
      <c r="C77" s="162">
        <f t="shared" si="2"/>
        <v>0</v>
      </c>
      <c r="D77" s="168">
        <f>Revenue!G66</f>
        <v>12243046</v>
      </c>
      <c r="E77" s="207">
        <f t="shared" si="23"/>
        <v>1</v>
      </c>
      <c r="F77" s="65">
        <f>D77+B77</f>
        <v>12243046</v>
      </c>
      <c r="G77" s="166">
        <f>IF(ISBLANK(F77),"  ",IF(F81&gt;0,F77/F81,IF(F77&gt;0,1,0)))</f>
        <v>6.8187075230735042E-2</v>
      </c>
      <c r="H77" s="64">
        <f>Revenue!J66</f>
        <v>0</v>
      </c>
      <c r="I77" s="162">
        <f>IF(ISBLANK(H77),"  ",IF(L77&gt;0,H77/L77,IF(H77&gt;0,1,0)))</f>
        <v>0</v>
      </c>
      <c r="J77" s="168">
        <f>Revenue!K66</f>
        <v>12889761</v>
      </c>
      <c r="K77" s="164">
        <f>IF(ISBLANK(J77),"  ",IF(L77&gt;0,J77/L77,IF(J77&gt;0,1,0)))</f>
        <v>1</v>
      </c>
      <c r="L77" s="65">
        <f>J77+H77</f>
        <v>12889761</v>
      </c>
      <c r="M77" s="166">
        <f>IF(ISBLANK(L77),"  ",IF(L81&gt;0,L77/L81,IF(L77&gt;0,1,0)))</f>
        <v>7.1059185576400383E-2</v>
      </c>
    </row>
    <row r="78" spans="1:13" ht="15" customHeight="1" x14ac:dyDescent="0.3">
      <c r="A78" s="131" t="s">
        <v>367</v>
      </c>
      <c r="B78" s="132">
        <f>Revenue!F67+Revenue!F72</f>
        <v>0</v>
      </c>
      <c r="C78" s="167">
        <f t="shared" si="2"/>
        <v>0</v>
      </c>
      <c r="D78" s="172">
        <f>Revenue!G67+Revenue!G72</f>
        <v>895420</v>
      </c>
      <c r="E78" s="207">
        <f t="shared" si="23"/>
        <v>1</v>
      </c>
      <c r="F78" s="157">
        <f>D78+B78</f>
        <v>895420</v>
      </c>
      <c r="G78" s="171">
        <f>IF(ISBLANK(F78),"  ",IF(F81&gt;0,F78/F81,IF(F78&gt;0,1,0)))</f>
        <v>4.9870000409297467E-3</v>
      </c>
      <c r="H78" s="132">
        <f>Revenue!J67+Revenue!J72</f>
        <v>0</v>
      </c>
      <c r="I78" s="167">
        <f>IF(ISBLANK(H78),"  ",IF(L78&gt;0,H78/L78,IF(H78&gt;0,1,0)))</f>
        <v>0</v>
      </c>
      <c r="J78" s="172">
        <f>Revenue!K67+Revenue!K72</f>
        <v>1091169</v>
      </c>
      <c r="K78" s="169">
        <f>IF(ISBLANK(J78),"  ",IF(L78&gt;0,J78/L78,IF(J78&gt;0,1,0)))</f>
        <v>1</v>
      </c>
      <c r="L78" s="157">
        <f>J78+H78</f>
        <v>1091169</v>
      </c>
      <c r="M78" s="171">
        <f>IF(ISBLANK(L78),"  ",IF(L81&gt;0,L78/L81,IF(L78&gt;0,1,0)))</f>
        <v>6.0154397328402928E-3</v>
      </c>
    </row>
    <row r="79" spans="1:13" s="81" customFormat="1" ht="15" customHeight="1" x14ac:dyDescent="0.3">
      <c r="A79" s="137" t="s">
        <v>368</v>
      </c>
      <c r="B79" s="201">
        <f>B78+B77+B75+B74</f>
        <v>0</v>
      </c>
      <c r="C79" s="179">
        <f t="shared" si="2"/>
        <v>0</v>
      </c>
      <c r="D79" s="202">
        <f>D78+D77+D75+D74</f>
        <v>13138466</v>
      </c>
      <c r="E79" s="207">
        <f t="shared" si="23"/>
        <v>1</v>
      </c>
      <c r="F79" s="183">
        <f>F78+F77+F76+F75+F74</f>
        <v>13138466</v>
      </c>
      <c r="G79" s="181">
        <f>IF(ISBLANK(F79),"  ",IF(F81&gt;0,F79/F81,IF(F79&gt;0,1,0)))</f>
        <v>7.3174075271664793E-2</v>
      </c>
      <c r="H79" s="201">
        <f>H78+H77+H75+H74</f>
        <v>0</v>
      </c>
      <c r="I79" s="179">
        <f>IF(ISBLANK(H79),"  ",IF(L79&gt;0,H79/L79,IF(H79&gt;0,1,0)))</f>
        <v>0</v>
      </c>
      <c r="J79" s="202">
        <f>J78+J77+J75+J74</f>
        <v>13980930</v>
      </c>
      <c r="K79" s="180">
        <f>IF(ISBLANK(J79),"  ",IF(L79&gt;0,J79/L79,IF(J79&gt;0,1,0)))</f>
        <v>1</v>
      </c>
      <c r="L79" s="183">
        <f>L78+L77+L76+L75+L74</f>
        <v>13980930</v>
      </c>
      <c r="M79" s="181">
        <f>IF(ISBLANK(L79),"  ",IF(L81&gt;0,L79/L81,IF(L79&gt;0,1,0)))</f>
        <v>7.7074625309240669E-2</v>
      </c>
    </row>
    <row r="80" spans="1:13" s="81" customFormat="1" ht="15" customHeight="1" x14ac:dyDescent="0.3">
      <c r="A80" s="137" t="s">
        <v>73</v>
      </c>
      <c r="B80" s="201">
        <f>Revenue!F35</f>
        <v>0</v>
      </c>
      <c r="C80" s="180">
        <f t="shared" si="2"/>
        <v>0</v>
      </c>
      <c r="D80" s="184">
        <f>Revenue!G35</f>
        <v>0</v>
      </c>
      <c r="E80" s="207">
        <f t="shared" si="23"/>
        <v>0</v>
      </c>
      <c r="F80" s="208">
        <f>D80+B80</f>
        <v>0</v>
      </c>
      <c r="G80" s="181">
        <f>IF(ISBLANK(F80),"  ",IF(F82&gt;0,F80/F82,IF(F80&gt;0,1,0)))</f>
        <v>0</v>
      </c>
      <c r="H80" s="201">
        <f>Revenue!J35</f>
        <v>0</v>
      </c>
      <c r="I80" s="180">
        <f>IF(ISBLANK(H80),"  ",IF(L80&gt;0,H80/L80,IF(H80&gt;0,1,0)))</f>
        <v>0</v>
      </c>
      <c r="J80" s="184">
        <f>Revenue!K35</f>
        <v>0</v>
      </c>
      <c r="K80" s="180">
        <f>IF(ISBLANK(J80),"  ",IF(L80&gt;0,J80/L80,IF(J80&gt;0,1,0)))</f>
        <v>0</v>
      </c>
      <c r="L80" s="208">
        <f>J80+H80</f>
        <v>0</v>
      </c>
      <c r="M80" s="181">
        <f>IF(ISBLANK(L80),"  ",IF(L82&gt;0,L80/L82,IF(L80&gt;0,1,0)))</f>
        <v>0</v>
      </c>
    </row>
    <row r="81" spans="1:13" s="81" customFormat="1" ht="15" customHeight="1" thickBot="1" x14ac:dyDescent="0.35">
      <c r="A81" s="141" t="s">
        <v>287</v>
      </c>
      <c r="B81" s="203">
        <f>B79+B72+B51+B44+B52+B80</f>
        <v>95117662.170000002</v>
      </c>
      <c r="C81" s="204">
        <f t="shared" si="2"/>
        <v>0.52975339520552567</v>
      </c>
      <c r="D81" s="203">
        <f>D79+D72+D51+D44+D52+D80</f>
        <v>84433168.519999996</v>
      </c>
      <c r="E81" s="205">
        <f>IF(ISBLANK(D81),"  ",IF(F81&gt;0,D81/F81,IF(D81&gt;0,1,0)))</f>
        <v>0.47024660479447428</v>
      </c>
      <c r="F81" s="203">
        <f>F79+F72+F51+F44+F52+F80</f>
        <v>179550830.69</v>
      </c>
      <c r="G81" s="206">
        <f>IF(ISBLANK(F81),"  ",IF(F81&gt;0,F81/F81,IF(F81&gt;0,1,0)))</f>
        <v>1</v>
      </c>
      <c r="H81" s="203">
        <f>H79+H72+H51+H44+H52+H80</f>
        <v>102754981</v>
      </c>
      <c r="I81" s="204">
        <f>IF(ISBLANK(H81),"  ",IF(L81&gt;0,H81/L81,IF(H81&gt;0,1,0)))</f>
        <v>0.56647173394281669</v>
      </c>
      <c r="J81" s="203">
        <f>J79+J72+J51+J44+J52+J80</f>
        <v>78639738</v>
      </c>
      <c r="K81" s="205">
        <f>IF(ISBLANK(J81),"  ",IF(L81&gt;0,J81/L81,IF(J81&gt;0,1,0)))</f>
        <v>0.43352826605718331</v>
      </c>
      <c r="L81" s="203">
        <f>L79+L72+L51+L44+L52+L80</f>
        <v>181394719</v>
      </c>
      <c r="M81" s="206">
        <f>IF(ISBLANK(L81),"  ",IF(L81&gt;0,L81/L81,IF(L81&gt;0,1,0)))</f>
        <v>1</v>
      </c>
    </row>
    <row r="82" spans="1:13" ht="15" customHeight="1" thickTop="1" x14ac:dyDescent="0.3">
      <c r="A82" s="26" t="s">
        <v>399</v>
      </c>
    </row>
  </sheetData>
  <printOptions horizontalCentered="1"/>
  <pageMargins left="0.25" right="0.25" top="0.5" bottom="0.5" header="0.3" footer="0.3"/>
  <pageSetup scale="43" fitToHeight="0" orientation="landscape" horizontalDpi="360" verticalDpi="36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A327" sqref="A327"/>
    </sheetView>
  </sheetViews>
  <sheetFormatPr defaultColWidth="15.81640625" defaultRowHeight="15" customHeight="1" x14ac:dyDescent="0.3"/>
  <cols>
    <col min="1" max="1" width="61.81640625" style="26" customWidth="1"/>
    <col min="2" max="5" width="19.81640625" style="66" customWidth="1"/>
    <col min="6" max="16384" width="15.81640625" style="26"/>
  </cols>
  <sheetData>
    <row r="1" spans="1:7" s="282" customFormat="1" ht="15" customHeight="1" x14ac:dyDescent="0.4">
      <c r="A1" s="276" t="s">
        <v>233</v>
      </c>
      <c r="B1" s="278"/>
      <c r="C1" s="278"/>
      <c r="D1" s="278"/>
      <c r="E1" s="278"/>
    </row>
    <row r="2" spans="1:7" s="282" customFormat="1" ht="15" customHeight="1" x14ac:dyDescent="0.4">
      <c r="A2" s="276" t="s">
        <v>501</v>
      </c>
      <c r="B2" s="278"/>
      <c r="C2" s="279" t="s">
        <v>2</v>
      </c>
      <c r="D2" s="280" t="str">
        <f>Revenue!B2</f>
        <v>University of New Orleans</v>
      </c>
      <c r="E2" s="281"/>
    </row>
    <row r="3" spans="1:7" s="282" customFormat="1" ht="15" customHeight="1" thickBot="1" x14ac:dyDescent="0.45">
      <c r="A3" s="277" t="s">
        <v>502</v>
      </c>
      <c r="B3" s="284"/>
      <c r="C3" s="284"/>
      <c r="D3" s="284"/>
      <c r="E3" s="284"/>
      <c r="F3" s="283"/>
      <c r="G3" s="283"/>
    </row>
    <row r="4" spans="1:7" ht="15" customHeight="1" thickTop="1" x14ac:dyDescent="0.3">
      <c r="A4" s="85"/>
      <c r="B4" s="86"/>
      <c r="C4" s="86"/>
      <c r="D4" s="86"/>
      <c r="E4" s="86"/>
    </row>
    <row r="5" spans="1:7" ht="15" customHeight="1" x14ac:dyDescent="0.3">
      <c r="A5" s="87" t="s">
        <v>503</v>
      </c>
      <c r="B5" s="88" t="s">
        <v>239</v>
      </c>
      <c r="C5" s="88" t="s">
        <v>241</v>
      </c>
      <c r="D5" s="88" t="s">
        <v>241</v>
      </c>
      <c r="E5" s="89" t="s">
        <v>504</v>
      </c>
    </row>
    <row r="6" spans="1:7" ht="15" customHeight="1" x14ac:dyDescent="0.3">
      <c r="A6" s="90"/>
      <c r="B6" s="88" t="s">
        <v>505</v>
      </c>
      <c r="C6" s="88" t="s">
        <v>505</v>
      </c>
      <c r="D6" s="88" t="s">
        <v>506</v>
      </c>
      <c r="E6" s="89" t="s">
        <v>505</v>
      </c>
    </row>
    <row r="7" spans="1:7" ht="15" customHeight="1" x14ac:dyDescent="0.3">
      <c r="A7" s="91" t="s">
        <v>304</v>
      </c>
      <c r="B7" s="74">
        <f>Instruction!F7</f>
        <v>20595675.66</v>
      </c>
      <c r="C7" s="74">
        <f>Instruction!H7</f>
        <v>20863869</v>
      </c>
      <c r="D7" s="74">
        <f>Instruction!J7</f>
        <v>21255938</v>
      </c>
      <c r="E7" s="92">
        <f>D7-C7</f>
        <v>392069</v>
      </c>
    </row>
    <row r="8" spans="1:7" ht="15" customHeight="1" x14ac:dyDescent="0.3">
      <c r="A8" s="91" t="s">
        <v>305</v>
      </c>
      <c r="B8" s="74">
        <f>Instruction!F8</f>
        <v>1966656.41</v>
      </c>
      <c r="C8" s="74">
        <f>Instruction!H8</f>
        <v>1814573</v>
      </c>
      <c r="D8" s="74">
        <f>Instruction!J8</f>
        <v>1414019</v>
      </c>
      <c r="E8" s="92">
        <f t="shared" ref="E8:E22" si="0">D8-C8</f>
        <v>-400554</v>
      </c>
    </row>
    <row r="9" spans="1:7" ht="15" customHeight="1" x14ac:dyDescent="0.3">
      <c r="A9" s="91" t="s">
        <v>306</v>
      </c>
      <c r="B9" s="74">
        <f>Instruction!F9</f>
        <v>8954271.6199999992</v>
      </c>
      <c r="C9" s="74">
        <f>Instruction!H9</f>
        <v>9064604</v>
      </c>
      <c r="D9" s="74">
        <f>Instruction!J9</f>
        <v>8683150</v>
      </c>
      <c r="E9" s="92">
        <f t="shared" si="0"/>
        <v>-381454</v>
      </c>
    </row>
    <row r="10" spans="1:7" s="81" customFormat="1" ht="15" customHeight="1" x14ac:dyDescent="0.3">
      <c r="A10" s="93" t="s">
        <v>307</v>
      </c>
      <c r="B10" s="94">
        <f>B9+B8+B7</f>
        <v>31516603.689999998</v>
      </c>
      <c r="C10" s="94">
        <f>C9+C8+C7</f>
        <v>31743046</v>
      </c>
      <c r="D10" s="94">
        <f>D9+D8+D7</f>
        <v>31353107</v>
      </c>
      <c r="E10" s="95">
        <f t="shared" si="0"/>
        <v>-389939</v>
      </c>
    </row>
    <row r="11" spans="1:7" ht="15" customHeight="1" x14ac:dyDescent="0.3">
      <c r="A11" s="91" t="s">
        <v>507</v>
      </c>
      <c r="B11" s="74">
        <f>Instruction!F12</f>
        <v>12997.82</v>
      </c>
      <c r="C11" s="74">
        <f>Instruction!H12</f>
        <v>17263</v>
      </c>
      <c r="D11" s="74">
        <f>Instruction!J12</f>
        <v>15437</v>
      </c>
      <c r="E11" s="92">
        <f t="shared" si="0"/>
        <v>-1826</v>
      </c>
    </row>
    <row r="12" spans="1:7" ht="15" customHeight="1" x14ac:dyDescent="0.3">
      <c r="A12" s="91" t="s">
        <v>508</v>
      </c>
      <c r="B12" s="74">
        <f>Instruction!F14</f>
        <v>257534.13</v>
      </c>
      <c r="C12" s="74">
        <f>Instruction!H14</f>
        <v>311504</v>
      </c>
      <c r="D12" s="74">
        <f>Instruction!J14</f>
        <v>1000570</v>
      </c>
      <c r="E12" s="92">
        <f t="shared" si="0"/>
        <v>689066</v>
      </c>
    </row>
    <row r="13" spans="1:7" ht="15" customHeight="1" x14ac:dyDescent="0.3">
      <c r="A13" s="91" t="s">
        <v>509</v>
      </c>
      <c r="B13" s="74">
        <f>Instruction!F16</f>
        <v>236501.62</v>
      </c>
      <c r="C13" s="74">
        <f>Instruction!H16</f>
        <v>315803</v>
      </c>
      <c r="D13" s="74">
        <f>Instruction!J16</f>
        <v>385944</v>
      </c>
      <c r="E13" s="92">
        <f t="shared" si="0"/>
        <v>70141</v>
      </c>
    </row>
    <row r="14" spans="1:7" s="81" customFormat="1" ht="15" customHeight="1" x14ac:dyDescent="0.3">
      <c r="A14" s="93" t="s">
        <v>311</v>
      </c>
      <c r="B14" s="94">
        <f>B13+B12+B11</f>
        <v>507033.57</v>
      </c>
      <c r="C14" s="94">
        <f>C13+C12+C11</f>
        <v>644570</v>
      </c>
      <c r="D14" s="94">
        <f>D13+D12+D11</f>
        <v>1401951</v>
      </c>
      <c r="E14" s="95">
        <f>D14-C14</f>
        <v>757381</v>
      </c>
    </row>
    <row r="15" spans="1:7" ht="15" customHeight="1" x14ac:dyDescent="0.3">
      <c r="A15" s="91" t="s">
        <v>510</v>
      </c>
      <c r="B15" s="74">
        <f>Instruction!F27</f>
        <v>43525.1</v>
      </c>
      <c r="C15" s="74">
        <f>Instruction!H27</f>
        <v>43423</v>
      </c>
      <c r="D15" s="74">
        <f>Instruction!J27</f>
        <v>33750</v>
      </c>
      <c r="E15" s="92">
        <f t="shared" si="0"/>
        <v>-9673</v>
      </c>
    </row>
    <row r="16" spans="1:7" ht="15" customHeight="1" x14ac:dyDescent="0.3">
      <c r="A16" s="91" t="s">
        <v>511</v>
      </c>
      <c r="B16" s="74">
        <f>Instruction!F29</f>
        <v>18206.64</v>
      </c>
      <c r="C16" s="74">
        <f>Instruction!H29</f>
        <v>7205</v>
      </c>
      <c r="D16" s="74">
        <f>Instruction!J29</f>
        <v>1025418</v>
      </c>
      <c r="E16" s="92">
        <f t="shared" si="0"/>
        <v>1018213</v>
      </c>
    </row>
    <row r="17" spans="1:6" ht="15" customHeight="1" x14ac:dyDescent="0.3">
      <c r="A17" s="91" t="s">
        <v>512</v>
      </c>
      <c r="B17" s="74">
        <f>Instruction!F37</f>
        <v>0</v>
      </c>
      <c r="C17" s="74">
        <f>Instruction!H37</f>
        <v>0</v>
      </c>
      <c r="D17" s="74">
        <f>Instruction!J37</f>
        <v>0</v>
      </c>
      <c r="E17" s="92">
        <f>D17-C17</f>
        <v>0</v>
      </c>
    </row>
    <row r="18" spans="1:6" ht="15" customHeight="1" x14ac:dyDescent="0.3">
      <c r="A18" s="91" t="s">
        <v>513</v>
      </c>
      <c r="B18" s="74">
        <f>Instruction!F39</f>
        <v>0</v>
      </c>
      <c r="C18" s="74">
        <f>Instruction!H39</f>
        <v>0</v>
      </c>
      <c r="D18" s="74">
        <f>Instruction!J39</f>
        <v>0</v>
      </c>
      <c r="E18" s="92">
        <f>D18-C18</f>
        <v>0</v>
      </c>
    </row>
    <row r="19" spans="1:6" s="81" customFormat="1" ht="15" customHeight="1" x14ac:dyDescent="0.3">
      <c r="A19" s="93" t="s">
        <v>316</v>
      </c>
      <c r="B19" s="94">
        <f>B18+B17+B16+B15</f>
        <v>61731.74</v>
      </c>
      <c r="C19" s="94">
        <f>C18+C17+C16+C15</f>
        <v>50628</v>
      </c>
      <c r="D19" s="94">
        <f>D18+D17+D16+D15</f>
        <v>1059168</v>
      </c>
      <c r="E19" s="95">
        <f>D19-C19</f>
        <v>1008540</v>
      </c>
    </row>
    <row r="20" spans="1:6" ht="15" customHeight="1" x14ac:dyDescent="0.3">
      <c r="A20" s="91" t="s">
        <v>514</v>
      </c>
      <c r="B20" s="74">
        <f>Instruction!F32+Instruction!F34</f>
        <v>69013.850000000006</v>
      </c>
      <c r="C20" s="74">
        <f>Instruction!H32+Instruction!H34</f>
        <v>56005</v>
      </c>
      <c r="D20" s="74">
        <f>Instruction!J32+Instruction!J34</f>
        <v>70231</v>
      </c>
      <c r="E20" s="92">
        <f t="shared" si="0"/>
        <v>14226</v>
      </c>
    </row>
    <row r="21" spans="1:6" ht="15" customHeight="1" x14ac:dyDescent="0.3">
      <c r="A21" s="91" t="s">
        <v>515</v>
      </c>
      <c r="B21" s="74">
        <f>Instruction!F31</f>
        <v>0</v>
      </c>
      <c r="C21" s="74">
        <f>Instruction!H31</f>
        <v>0</v>
      </c>
      <c r="D21" s="74">
        <f>Instruction!J31</f>
        <v>0</v>
      </c>
      <c r="E21" s="92">
        <f t="shared" si="0"/>
        <v>0</v>
      </c>
    </row>
    <row r="22" spans="1:6" ht="15" customHeight="1" x14ac:dyDescent="0.3">
      <c r="A22" s="91" t="s">
        <v>516</v>
      </c>
      <c r="B22" s="74">
        <f>Instruction!F33</f>
        <v>0</v>
      </c>
      <c r="C22" s="74">
        <f>Instruction!H33</f>
        <v>0</v>
      </c>
      <c r="D22" s="74">
        <f>Instruction!J33</f>
        <v>0</v>
      </c>
      <c r="E22" s="92">
        <f t="shared" si="0"/>
        <v>0</v>
      </c>
    </row>
    <row r="23" spans="1:6" s="81" customFormat="1" ht="15" customHeight="1" x14ac:dyDescent="0.3">
      <c r="A23" s="93" t="s">
        <v>320</v>
      </c>
      <c r="B23" s="94">
        <f>B22+B21+B20</f>
        <v>69013.850000000006</v>
      </c>
      <c r="C23" s="94">
        <f>C22+C21+C20</f>
        <v>56005</v>
      </c>
      <c r="D23" s="94">
        <f>D22+D21+D20</f>
        <v>70231</v>
      </c>
      <c r="E23" s="95">
        <f>D23-C23</f>
        <v>14226</v>
      </c>
    </row>
    <row r="24" spans="1:6" s="81" customFormat="1" ht="15" customHeight="1" x14ac:dyDescent="0.3">
      <c r="A24" s="93" t="s">
        <v>517</v>
      </c>
      <c r="B24" s="94">
        <f>Instruction!F42</f>
        <v>0</v>
      </c>
      <c r="C24" s="94">
        <f>Instruction!H42</f>
        <v>0</v>
      </c>
      <c r="D24" s="94">
        <f>Instruction!J42</f>
        <v>0</v>
      </c>
      <c r="E24" s="95">
        <f>D24-C24</f>
        <v>0</v>
      </c>
    </row>
    <row r="25" spans="1:6" s="81" customFormat="1" ht="15" customHeight="1" x14ac:dyDescent="0.3">
      <c r="A25" s="93" t="s">
        <v>518</v>
      </c>
      <c r="B25" s="94">
        <f>B23+B19+B14+B10+B24</f>
        <v>32154382.849999998</v>
      </c>
      <c r="C25" s="94">
        <f>C23+C19+C14+C10+C24</f>
        <v>32494249</v>
      </c>
      <c r="D25" s="94">
        <f>D23+D19+D14+D10+D24</f>
        <v>33884457</v>
      </c>
      <c r="E25" s="95">
        <f>D25-C25</f>
        <v>1390208</v>
      </c>
    </row>
    <row r="26" spans="1:6" ht="15" customHeight="1" x14ac:dyDescent="0.3">
      <c r="A26" s="96" t="s">
        <v>33</v>
      </c>
      <c r="B26" s="97"/>
      <c r="C26" s="97"/>
      <c r="D26" s="97"/>
      <c r="E26" s="98"/>
      <c r="F26" s="26" t="s">
        <v>33</v>
      </c>
    </row>
    <row r="27" spans="1:6" ht="15" customHeight="1" x14ac:dyDescent="0.3">
      <c r="A27" s="93" t="s">
        <v>519</v>
      </c>
      <c r="B27" s="88" t="str">
        <f>B5</f>
        <v>Actual</v>
      </c>
      <c r="C27" s="88" t="s">
        <v>241</v>
      </c>
      <c r="D27" s="88" t="s">
        <v>241</v>
      </c>
      <c r="E27" s="89" t="str">
        <f>E5</f>
        <v>2023-24 +/-</v>
      </c>
    </row>
    <row r="28" spans="1:6" ht="15" customHeight="1" x14ac:dyDescent="0.3">
      <c r="A28" s="99" t="s">
        <v>33</v>
      </c>
      <c r="B28" s="88" t="str">
        <f>B6</f>
        <v>2022-23</v>
      </c>
      <c r="C28" s="88" t="str">
        <f>C6</f>
        <v>2022-23</v>
      </c>
      <c r="D28" s="88" t="str">
        <f>D6</f>
        <v>2023-24</v>
      </c>
      <c r="E28" s="89" t="str">
        <f>E6</f>
        <v>2022-23</v>
      </c>
    </row>
    <row r="29" spans="1:6" ht="15" customHeight="1" x14ac:dyDescent="0.3">
      <c r="A29" s="91" t="s">
        <v>304</v>
      </c>
      <c r="B29" s="74">
        <f>Research!F7</f>
        <v>5102697.17</v>
      </c>
      <c r="C29" s="74">
        <f>Research!H7</f>
        <v>5094282</v>
      </c>
      <c r="D29" s="74">
        <f>Research!J7</f>
        <v>4932565</v>
      </c>
      <c r="E29" s="92">
        <f t="shared" ref="E29:E47" si="1">D29-C29</f>
        <v>-161717</v>
      </c>
    </row>
    <row r="30" spans="1:6" ht="15" customHeight="1" x14ac:dyDescent="0.3">
      <c r="A30" s="91" t="s">
        <v>305</v>
      </c>
      <c r="B30" s="74">
        <f>Research!F8</f>
        <v>22287.93</v>
      </c>
      <c r="C30" s="74">
        <f>Research!H8</f>
        <v>23440</v>
      </c>
      <c r="D30" s="74">
        <f>Research!J8</f>
        <v>0</v>
      </c>
      <c r="E30" s="92">
        <f t="shared" si="1"/>
        <v>-23440</v>
      </c>
    </row>
    <row r="31" spans="1:6" ht="15" customHeight="1" x14ac:dyDescent="0.3">
      <c r="A31" s="91" t="s">
        <v>306</v>
      </c>
      <c r="B31" s="74">
        <f>Research!F9</f>
        <v>2359365.0299999998</v>
      </c>
      <c r="C31" s="74">
        <f>Research!H9</f>
        <v>2359761</v>
      </c>
      <c r="D31" s="74">
        <f>Research!J9</f>
        <v>2224931</v>
      </c>
      <c r="E31" s="92">
        <f t="shared" si="1"/>
        <v>-134830</v>
      </c>
    </row>
    <row r="32" spans="1:6" s="81" customFormat="1" ht="15" customHeight="1" x14ac:dyDescent="0.3">
      <c r="A32" s="93" t="s">
        <v>307</v>
      </c>
      <c r="B32" s="94">
        <f>B31+B30+B29</f>
        <v>7484350.1299999999</v>
      </c>
      <c r="C32" s="94">
        <f>C31+C30+C29</f>
        <v>7477483</v>
      </c>
      <c r="D32" s="94">
        <f>D31+D30+D29</f>
        <v>7157496</v>
      </c>
      <c r="E32" s="95">
        <f t="shared" si="1"/>
        <v>-319987</v>
      </c>
    </row>
    <row r="33" spans="1:5" ht="15" customHeight="1" x14ac:dyDescent="0.3">
      <c r="A33" s="91" t="s">
        <v>507</v>
      </c>
      <c r="B33" s="74">
        <f>Research!F12</f>
        <v>592.66</v>
      </c>
      <c r="C33" s="74">
        <f>Research!H12</f>
        <v>1000</v>
      </c>
      <c r="D33" s="74">
        <f>Research!J12</f>
        <v>0</v>
      </c>
      <c r="E33" s="92">
        <f t="shared" si="1"/>
        <v>-1000</v>
      </c>
    </row>
    <row r="34" spans="1:5" ht="15" customHeight="1" x14ac:dyDescent="0.3">
      <c r="A34" s="91" t="s">
        <v>508</v>
      </c>
      <c r="B34" s="74">
        <f>Research!F14</f>
        <v>14901.52</v>
      </c>
      <c r="C34" s="74">
        <f>Research!H14</f>
        <v>14227</v>
      </c>
      <c r="D34" s="74">
        <f>Research!J14</f>
        <v>12050</v>
      </c>
      <c r="E34" s="92">
        <f t="shared" si="1"/>
        <v>-2177</v>
      </c>
    </row>
    <row r="35" spans="1:5" ht="15" customHeight="1" x14ac:dyDescent="0.3">
      <c r="A35" s="91" t="s">
        <v>509</v>
      </c>
      <c r="B35" s="74">
        <f>Research!F16</f>
        <v>10127.280000000001</v>
      </c>
      <c r="C35" s="74">
        <f>Research!H16</f>
        <v>15741</v>
      </c>
      <c r="D35" s="74">
        <f>Research!J16</f>
        <v>6000</v>
      </c>
      <c r="E35" s="92">
        <f t="shared" si="1"/>
        <v>-9741</v>
      </c>
    </row>
    <row r="36" spans="1:5" s="81" customFormat="1" ht="15" customHeight="1" x14ac:dyDescent="0.3">
      <c r="A36" s="93" t="s">
        <v>311</v>
      </c>
      <c r="B36" s="94">
        <f>B35+B34+B33</f>
        <v>25621.460000000003</v>
      </c>
      <c r="C36" s="94">
        <f>C35+C34+C33</f>
        <v>30968</v>
      </c>
      <c r="D36" s="94">
        <f>D35+D34+D33</f>
        <v>18050</v>
      </c>
      <c r="E36" s="95">
        <f t="shared" si="1"/>
        <v>-12918</v>
      </c>
    </row>
    <row r="37" spans="1:5" ht="15" customHeight="1" x14ac:dyDescent="0.3">
      <c r="A37" s="91" t="s">
        <v>510</v>
      </c>
      <c r="B37" s="74">
        <f>Research!F27</f>
        <v>21500</v>
      </c>
      <c r="C37" s="74">
        <f>Research!H27</f>
        <v>21500</v>
      </c>
      <c r="D37" s="74">
        <f>Research!J27</f>
        <v>21500</v>
      </c>
      <c r="E37" s="92">
        <f t="shared" si="1"/>
        <v>0</v>
      </c>
    </row>
    <row r="38" spans="1:5" ht="15" customHeight="1" x14ac:dyDescent="0.3">
      <c r="A38" s="91" t="s">
        <v>511</v>
      </c>
      <c r="B38" s="74">
        <f>Research!F29</f>
        <v>45698.93</v>
      </c>
      <c r="C38" s="74">
        <f>Research!H29</f>
        <v>484</v>
      </c>
      <c r="D38" s="74">
        <f>Research!J29</f>
        <v>0</v>
      </c>
      <c r="E38" s="92">
        <f t="shared" si="1"/>
        <v>-484</v>
      </c>
    </row>
    <row r="39" spans="1:5" ht="15" customHeight="1" x14ac:dyDescent="0.3">
      <c r="A39" s="91" t="s">
        <v>512</v>
      </c>
      <c r="B39" s="74">
        <f>Research!F37</f>
        <v>0</v>
      </c>
      <c r="C39" s="74">
        <f>Research!H37</f>
        <v>0</v>
      </c>
      <c r="D39" s="74">
        <f>Research!J37</f>
        <v>0</v>
      </c>
      <c r="E39" s="92">
        <f t="shared" si="1"/>
        <v>0</v>
      </c>
    </row>
    <row r="40" spans="1:5" ht="15" customHeight="1" x14ac:dyDescent="0.3">
      <c r="A40" s="91" t="s">
        <v>513</v>
      </c>
      <c r="B40" s="74">
        <f>Research!F39</f>
        <v>0</v>
      </c>
      <c r="C40" s="74">
        <f>Research!H39</f>
        <v>0</v>
      </c>
      <c r="D40" s="74">
        <f>Research!J39</f>
        <v>0</v>
      </c>
      <c r="E40" s="92">
        <f t="shared" si="1"/>
        <v>0</v>
      </c>
    </row>
    <row r="41" spans="1:5" s="81" customFormat="1" ht="15" customHeight="1" x14ac:dyDescent="0.3">
      <c r="A41" s="93" t="s">
        <v>316</v>
      </c>
      <c r="B41" s="94">
        <f>B40+B39+B38+B37</f>
        <v>67198.929999999993</v>
      </c>
      <c r="C41" s="94">
        <f>C40+C39+C38+C37</f>
        <v>21984</v>
      </c>
      <c r="D41" s="94">
        <f>D40+D39+D38+D37</f>
        <v>21500</v>
      </c>
      <c r="E41" s="95">
        <f t="shared" si="1"/>
        <v>-484</v>
      </c>
    </row>
    <row r="42" spans="1:5" ht="15" customHeight="1" x14ac:dyDescent="0.3">
      <c r="A42" s="91" t="s">
        <v>514</v>
      </c>
      <c r="B42" s="74">
        <f>Research!F32+Research!F34</f>
        <v>0</v>
      </c>
      <c r="C42" s="74">
        <f>Research!H32+Research!H34</f>
        <v>0</v>
      </c>
      <c r="D42" s="74">
        <f>Research!J32+Research!J34</f>
        <v>0</v>
      </c>
      <c r="E42" s="92">
        <f t="shared" si="1"/>
        <v>0</v>
      </c>
    </row>
    <row r="43" spans="1:5" ht="15" customHeight="1" x14ac:dyDescent="0.3">
      <c r="A43" s="91" t="s">
        <v>515</v>
      </c>
      <c r="B43" s="74">
        <f>Research!F31</f>
        <v>0</v>
      </c>
      <c r="C43" s="74">
        <f>Research!H31</f>
        <v>0</v>
      </c>
      <c r="D43" s="74">
        <f>Research!J31</f>
        <v>0</v>
      </c>
      <c r="E43" s="92">
        <f t="shared" si="1"/>
        <v>0</v>
      </c>
    </row>
    <row r="44" spans="1:5" ht="15" customHeight="1" x14ac:dyDescent="0.3">
      <c r="A44" s="91" t="s">
        <v>516</v>
      </c>
      <c r="B44" s="74">
        <f>Research!F33</f>
        <v>0</v>
      </c>
      <c r="C44" s="74">
        <f>Research!H33</f>
        <v>0</v>
      </c>
      <c r="D44" s="74">
        <f>Research!J33</f>
        <v>0</v>
      </c>
      <c r="E44" s="92">
        <f t="shared" si="1"/>
        <v>0</v>
      </c>
    </row>
    <row r="45" spans="1:5" s="81" customFormat="1" ht="15" customHeight="1" x14ac:dyDescent="0.3">
      <c r="A45" s="93" t="s">
        <v>320</v>
      </c>
      <c r="B45" s="94">
        <f>B44+B43+B42</f>
        <v>0</v>
      </c>
      <c r="C45" s="94">
        <f>C44+C43+C42</f>
        <v>0</v>
      </c>
      <c r="D45" s="94">
        <f>D44+D43+D42</f>
        <v>0</v>
      </c>
      <c r="E45" s="95">
        <f t="shared" si="1"/>
        <v>0</v>
      </c>
    </row>
    <row r="46" spans="1:5" s="81" customFormat="1" ht="15" customHeight="1" x14ac:dyDescent="0.3">
      <c r="A46" s="93" t="s">
        <v>517</v>
      </c>
      <c r="B46" s="94">
        <f>Research!F42</f>
        <v>0</v>
      </c>
      <c r="C46" s="94">
        <f>Research!H42</f>
        <v>0</v>
      </c>
      <c r="D46" s="94">
        <f>Research!I42</f>
        <v>0</v>
      </c>
      <c r="E46" s="95">
        <f>D46-C46</f>
        <v>0</v>
      </c>
    </row>
    <row r="47" spans="1:5" s="81" customFormat="1" ht="15" customHeight="1" x14ac:dyDescent="0.3">
      <c r="A47" s="93" t="s">
        <v>518</v>
      </c>
      <c r="B47" s="94">
        <f>B45+B41+B36+B32+B46</f>
        <v>7577170.5199999996</v>
      </c>
      <c r="C47" s="94">
        <f>C45+C41+C36+C32+C46</f>
        <v>7530435</v>
      </c>
      <c r="D47" s="94">
        <f>D45+D41+D36+D32+D46</f>
        <v>7197046</v>
      </c>
      <c r="E47" s="95">
        <f t="shared" si="1"/>
        <v>-333389</v>
      </c>
    </row>
    <row r="48" spans="1:5" ht="15" customHeight="1" x14ac:dyDescent="0.3">
      <c r="A48" s="96" t="s">
        <v>33</v>
      </c>
      <c r="B48" s="97"/>
      <c r="C48" s="97"/>
      <c r="D48" s="97"/>
      <c r="E48" s="98"/>
    </row>
    <row r="49" spans="1:5" ht="15" customHeight="1" x14ac:dyDescent="0.3">
      <c r="A49" s="93" t="s">
        <v>520</v>
      </c>
      <c r="B49" s="88" t="s">
        <v>239</v>
      </c>
      <c r="C49" s="88" t="s">
        <v>241</v>
      </c>
      <c r="D49" s="88" t="s">
        <v>241</v>
      </c>
      <c r="E49" s="89" t="str">
        <f>E27</f>
        <v>2023-24 +/-</v>
      </c>
    </row>
    <row r="50" spans="1:5" ht="15" customHeight="1" x14ac:dyDescent="0.3">
      <c r="A50" s="99" t="s">
        <v>33</v>
      </c>
      <c r="B50" s="88" t="str">
        <f>B28</f>
        <v>2022-23</v>
      </c>
      <c r="C50" s="88" t="str">
        <f>C28</f>
        <v>2022-23</v>
      </c>
      <c r="D50" s="88" t="str">
        <f>D28</f>
        <v>2023-24</v>
      </c>
      <c r="E50" s="89" t="str">
        <f>E28</f>
        <v>2022-23</v>
      </c>
    </row>
    <row r="51" spans="1:5" ht="15" customHeight="1" x14ac:dyDescent="0.3">
      <c r="A51" s="91" t="s">
        <v>304</v>
      </c>
      <c r="B51" s="74">
        <f>'Public Service'!F7</f>
        <v>0</v>
      </c>
      <c r="C51" s="74">
        <f>'Public Service'!H7</f>
        <v>0</v>
      </c>
      <c r="D51" s="74">
        <f>'Public Service'!J7</f>
        <v>0</v>
      </c>
      <c r="E51" s="92">
        <f t="shared" ref="E51:E69" si="2">D51-C51</f>
        <v>0</v>
      </c>
    </row>
    <row r="52" spans="1:5" ht="15" customHeight="1" x14ac:dyDescent="0.3">
      <c r="A52" s="91" t="s">
        <v>305</v>
      </c>
      <c r="B52" s="74">
        <f>'Public Service'!F8</f>
        <v>0</v>
      </c>
      <c r="C52" s="74">
        <f>'Public Service'!H8</f>
        <v>0</v>
      </c>
      <c r="D52" s="74">
        <f>'Public Service'!J8</f>
        <v>0</v>
      </c>
      <c r="E52" s="92">
        <f t="shared" si="2"/>
        <v>0</v>
      </c>
    </row>
    <row r="53" spans="1:5" ht="15" customHeight="1" x14ac:dyDescent="0.3">
      <c r="A53" s="91" t="s">
        <v>306</v>
      </c>
      <c r="B53" s="74">
        <f>'Public Service'!F9</f>
        <v>0</v>
      </c>
      <c r="C53" s="74">
        <f>'Public Service'!H9</f>
        <v>0</v>
      </c>
      <c r="D53" s="74">
        <f>'Public Service'!J9</f>
        <v>0</v>
      </c>
      <c r="E53" s="92">
        <f t="shared" si="2"/>
        <v>0</v>
      </c>
    </row>
    <row r="54" spans="1:5" s="81" customFormat="1" ht="15" customHeight="1" x14ac:dyDescent="0.3">
      <c r="A54" s="93" t="s">
        <v>307</v>
      </c>
      <c r="B54" s="94">
        <f>B53+B52+B51</f>
        <v>0</v>
      </c>
      <c r="C54" s="94">
        <f>C53+C52+C51</f>
        <v>0</v>
      </c>
      <c r="D54" s="94">
        <f>D53+D52+D51</f>
        <v>0</v>
      </c>
      <c r="E54" s="95">
        <f t="shared" si="2"/>
        <v>0</v>
      </c>
    </row>
    <row r="55" spans="1:5" ht="15" customHeight="1" x14ac:dyDescent="0.3">
      <c r="A55" s="91" t="s">
        <v>507</v>
      </c>
      <c r="B55" s="74">
        <f>'Public Service'!F12</f>
        <v>0</v>
      </c>
      <c r="C55" s="74">
        <f>'Public Service'!H12</f>
        <v>0</v>
      </c>
      <c r="D55" s="74">
        <f>'Public Service'!J12</f>
        <v>0</v>
      </c>
      <c r="E55" s="92">
        <f t="shared" si="2"/>
        <v>0</v>
      </c>
    </row>
    <row r="56" spans="1:5" ht="15" customHeight="1" x14ac:dyDescent="0.3">
      <c r="A56" s="91" t="s">
        <v>508</v>
      </c>
      <c r="B56" s="74">
        <f>'Public Service'!F14</f>
        <v>0</v>
      </c>
      <c r="C56" s="74">
        <f>'Public Service'!H14</f>
        <v>0</v>
      </c>
      <c r="D56" s="74">
        <f>'Public Service'!J14</f>
        <v>0</v>
      </c>
      <c r="E56" s="92">
        <f t="shared" si="2"/>
        <v>0</v>
      </c>
    </row>
    <row r="57" spans="1:5" ht="15" customHeight="1" x14ac:dyDescent="0.3">
      <c r="A57" s="91" t="s">
        <v>509</v>
      </c>
      <c r="B57" s="74">
        <f>'Public Service'!F16</f>
        <v>0</v>
      </c>
      <c r="C57" s="74">
        <f>'Public Service'!H16</f>
        <v>0</v>
      </c>
      <c r="D57" s="74">
        <f>'Public Service'!J16</f>
        <v>0</v>
      </c>
      <c r="E57" s="92">
        <f t="shared" si="2"/>
        <v>0</v>
      </c>
    </row>
    <row r="58" spans="1:5" s="81" customFormat="1" ht="15" customHeight="1" x14ac:dyDescent="0.3">
      <c r="A58" s="93" t="s">
        <v>311</v>
      </c>
      <c r="B58" s="94">
        <f>B57+B56+B55</f>
        <v>0</v>
      </c>
      <c r="C58" s="94">
        <f>C57+C56+C55</f>
        <v>0</v>
      </c>
      <c r="D58" s="94">
        <f>D57+D56+D55</f>
        <v>0</v>
      </c>
      <c r="E58" s="95">
        <f t="shared" si="2"/>
        <v>0</v>
      </c>
    </row>
    <row r="59" spans="1:5" ht="15" customHeight="1" x14ac:dyDescent="0.3">
      <c r="A59" s="91" t="s">
        <v>510</v>
      </c>
      <c r="B59" s="74">
        <f>'Public Service'!F27</f>
        <v>0</v>
      </c>
      <c r="C59" s="74">
        <f>'Public Service'!H27</f>
        <v>0</v>
      </c>
      <c r="D59" s="74">
        <f>'Public Service'!J27</f>
        <v>0</v>
      </c>
      <c r="E59" s="92">
        <f t="shared" si="2"/>
        <v>0</v>
      </c>
    </row>
    <row r="60" spans="1:5" ht="15" customHeight="1" x14ac:dyDescent="0.3">
      <c r="A60" s="91" t="s">
        <v>511</v>
      </c>
      <c r="B60" s="74">
        <f>'Public Service'!F29</f>
        <v>0</v>
      </c>
      <c r="C60" s="74">
        <f>'Public Service'!H29</f>
        <v>0</v>
      </c>
      <c r="D60" s="74">
        <f>'Public Service'!J29</f>
        <v>0</v>
      </c>
      <c r="E60" s="92">
        <f t="shared" si="2"/>
        <v>0</v>
      </c>
    </row>
    <row r="61" spans="1:5" ht="15" customHeight="1" x14ac:dyDescent="0.3">
      <c r="A61" s="91" t="s">
        <v>512</v>
      </c>
      <c r="B61" s="74">
        <f>'Public Service'!F37</f>
        <v>0</v>
      </c>
      <c r="C61" s="74">
        <f>'Public Service'!H37</f>
        <v>0</v>
      </c>
      <c r="D61" s="74">
        <f>'Public Service'!J37</f>
        <v>0</v>
      </c>
      <c r="E61" s="92">
        <f t="shared" si="2"/>
        <v>0</v>
      </c>
    </row>
    <row r="62" spans="1:5" ht="15" customHeight="1" x14ac:dyDescent="0.3">
      <c r="A62" s="91" t="s">
        <v>513</v>
      </c>
      <c r="B62" s="74">
        <f>'Public Service'!F39</f>
        <v>0</v>
      </c>
      <c r="C62" s="74">
        <f>'Public Service'!H39</f>
        <v>0</v>
      </c>
      <c r="D62" s="74">
        <f>'Public Service'!J39</f>
        <v>0</v>
      </c>
      <c r="E62" s="92">
        <f t="shared" si="2"/>
        <v>0</v>
      </c>
    </row>
    <row r="63" spans="1:5" s="81" customFormat="1" ht="15" customHeight="1" x14ac:dyDescent="0.3">
      <c r="A63" s="93" t="s">
        <v>316</v>
      </c>
      <c r="B63" s="94">
        <f>B62+B61+B60+B59</f>
        <v>0</v>
      </c>
      <c r="C63" s="94">
        <f>C62+C61+C60+C59</f>
        <v>0</v>
      </c>
      <c r="D63" s="94">
        <f>D62+D61+D60+D59</f>
        <v>0</v>
      </c>
      <c r="E63" s="95">
        <f t="shared" si="2"/>
        <v>0</v>
      </c>
    </row>
    <row r="64" spans="1:5" ht="15" customHeight="1" x14ac:dyDescent="0.3">
      <c r="A64" s="91" t="s">
        <v>514</v>
      </c>
      <c r="B64" s="74">
        <f>'Public Service'!F32+'Public Service'!F34</f>
        <v>0</v>
      </c>
      <c r="C64" s="74">
        <f>'Public Service'!H32+'Public Service'!H34</f>
        <v>0</v>
      </c>
      <c r="D64" s="74">
        <f>'Public Service'!J32+'Public Service'!J34</f>
        <v>0</v>
      </c>
      <c r="E64" s="92">
        <f t="shared" si="2"/>
        <v>0</v>
      </c>
    </row>
    <row r="65" spans="1:7" ht="15" customHeight="1" x14ac:dyDescent="0.3">
      <c r="A65" s="91" t="s">
        <v>515</v>
      </c>
      <c r="B65" s="74">
        <f>'Public Service'!F31</f>
        <v>0</v>
      </c>
      <c r="C65" s="74">
        <f>'Public Service'!H31</f>
        <v>0</v>
      </c>
      <c r="D65" s="74">
        <f>'Public Service'!J31</f>
        <v>0</v>
      </c>
      <c r="E65" s="92">
        <f t="shared" si="2"/>
        <v>0</v>
      </c>
    </row>
    <row r="66" spans="1:7" ht="15" customHeight="1" x14ac:dyDescent="0.3">
      <c r="A66" s="91" t="s">
        <v>516</v>
      </c>
      <c r="B66" s="74">
        <f>'Public Service'!F33</f>
        <v>0</v>
      </c>
      <c r="C66" s="74">
        <f>'Public Service'!H33</f>
        <v>0</v>
      </c>
      <c r="D66" s="74">
        <f>'Public Service'!J33</f>
        <v>0</v>
      </c>
      <c r="E66" s="92">
        <f t="shared" si="2"/>
        <v>0</v>
      </c>
    </row>
    <row r="67" spans="1:7" s="81" customFormat="1" ht="15" customHeight="1" x14ac:dyDescent="0.3">
      <c r="A67" s="93" t="s">
        <v>320</v>
      </c>
      <c r="B67" s="94">
        <f>B66+B65+B64</f>
        <v>0</v>
      </c>
      <c r="C67" s="94">
        <f>C66+C65+C64</f>
        <v>0</v>
      </c>
      <c r="D67" s="94">
        <f>D66+D65+D64</f>
        <v>0</v>
      </c>
      <c r="E67" s="95">
        <f t="shared" si="2"/>
        <v>0</v>
      </c>
    </row>
    <row r="68" spans="1:7" s="81" customFormat="1" ht="15" customHeight="1" x14ac:dyDescent="0.3">
      <c r="A68" s="93" t="s">
        <v>517</v>
      </c>
      <c r="B68" s="94">
        <f>'Public Service'!F42</f>
        <v>0</v>
      </c>
      <c r="C68" s="94">
        <f>'Public Service'!H42</f>
        <v>0</v>
      </c>
      <c r="D68" s="94">
        <f>'Public Service'!J42</f>
        <v>0</v>
      </c>
      <c r="E68" s="95">
        <f>D68-C68</f>
        <v>0</v>
      </c>
    </row>
    <row r="69" spans="1:7" s="81" customFormat="1" ht="15" customHeight="1" x14ac:dyDescent="0.3">
      <c r="A69" s="100" t="s">
        <v>518</v>
      </c>
      <c r="B69" s="101">
        <f>B67+B63+B58+B54+B68</f>
        <v>0</v>
      </c>
      <c r="C69" s="101">
        <f>C67+C63+C58+C54+C68</f>
        <v>0</v>
      </c>
      <c r="D69" s="101">
        <f>D67+D63+D58+D54+D68</f>
        <v>0</v>
      </c>
      <c r="E69" s="102">
        <f t="shared" si="2"/>
        <v>0</v>
      </c>
    </row>
    <row r="70" spans="1:7" ht="15" customHeight="1" x14ac:dyDescent="0.3">
      <c r="A70" s="24" t="s">
        <v>233</v>
      </c>
    </row>
    <row r="71" spans="1:7" ht="15" customHeight="1" x14ac:dyDescent="0.3">
      <c r="A71" s="24" t="s">
        <v>521</v>
      </c>
      <c r="C71" s="82" t="s">
        <v>2</v>
      </c>
      <c r="D71" s="83" t="str">
        <f>Revenue!B2</f>
        <v>University of New Orleans</v>
      </c>
      <c r="E71" s="83"/>
      <c r="F71" s="27"/>
      <c r="G71" s="27"/>
    </row>
    <row r="72" spans="1:7" ht="15" customHeight="1" thickBot="1" x14ac:dyDescent="0.35">
      <c r="A72" s="34" t="s">
        <v>502</v>
      </c>
      <c r="B72" s="84"/>
      <c r="C72" s="84"/>
      <c r="D72" s="84"/>
      <c r="E72" s="84"/>
      <c r="F72" s="35"/>
      <c r="G72" s="35"/>
    </row>
    <row r="73" spans="1:7" ht="15" customHeight="1" thickTop="1" x14ac:dyDescent="0.3">
      <c r="A73" s="96" t="s">
        <v>33</v>
      </c>
      <c r="B73" s="97"/>
      <c r="C73" s="97"/>
      <c r="D73" s="97"/>
      <c r="E73" s="98"/>
    </row>
    <row r="74" spans="1:7" ht="15" customHeight="1" x14ac:dyDescent="0.3">
      <c r="A74" s="93" t="s">
        <v>522</v>
      </c>
      <c r="B74" s="88" t="s">
        <v>239</v>
      </c>
      <c r="C74" s="88" t="s">
        <v>241</v>
      </c>
      <c r="D74" s="88" t="s">
        <v>241</v>
      </c>
      <c r="E74" s="89" t="str">
        <f>E49</f>
        <v>2023-24 +/-</v>
      </c>
    </row>
    <row r="75" spans="1:7" ht="15" customHeight="1" x14ac:dyDescent="0.3">
      <c r="A75" s="100" t="s">
        <v>523</v>
      </c>
      <c r="B75" s="88" t="str">
        <f>B50</f>
        <v>2022-23</v>
      </c>
      <c r="C75" s="88" t="str">
        <f>C50</f>
        <v>2022-23</v>
      </c>
      <c r="D75" s="88" t="str">
        <f>D50</f>
        <v>2023-24</v>
      </c>
      <c r="E75" s="89" t="str">
        <f>E50</f>
        <v>2022-23</v>
      </c>
    </row>
    <row r="76" spans="1:7" ht="15" customHeight="1" x14ac:dyDescent="0.3">
      <c r="A76" s="91" t="s">
        <v>304</v>
      </c>
      <c r="B76" s="74">
        <f>'Academic Supp'!F7</f>
        <v>5907189.6600000001</v>
      </c>
      <c r="C76" s="74">
        <f>'Academic Supp'!H7</f>
        <v>5891743</v>
      </c>
      <c r="D76" s="74">
        <f>'Academic Supp'!J7</f>
        <v>6257916</v>
      </c>
      <c r="E76" s="92">
        <f t="shared" ref="E76:E94" si="3">D76-C76</f>
        <v>366173</v>
      </c>
    </row>
    <row r="77" spans="1:7" ht="15" customHeight="1" x14ac:dyDescent="0.3">
      <c r="A77" s="91" t="s">
        <v>305</v>
      </c>
      <c r="B77" s="74">
        <f>'Academic Supp'!F8</f>
        <v>126806.46</v>
      </c>
      <c r="C77" s="74">
        <f>'Academic Supp'!H8</f>
        <v>169494</v>
      </c>
      <c r="D77" s="74">
        <f>'Academic Supp'!J8</f>
        <v>57320</v>
      </c>
      <c r="E77" s="92">
        <f t="shared" si="3"/>
        <v>-112174</v>
      </c>
    </row>
    <row r="78" spans="1:7" ht="15" customHeight="1" x14ac:dyDescent="0.3">
      <c r="A78" s="91" t="s">
        <v>306</v>
      </c>
      <c r="B78" s="74">
        <f>'Academic Supp'!F9</f>
        <v>2729901.12</v>
      </c>
      <c r="C78" s="74">
        <f>'Academic Supp'!H9</f>
        <v>2732575</v>
      </c>
      <c r="D78" s="74">
        <f>'Academic Supp'!J9</f>
        <v>2800970</v>
      </c>
      <c r="E78" s="92">
        <f t="shared" si="3"/>
        <v>68395</v>
      </c>
    </row>
    <row r="79" spans="1:7" s="81" customFormat="1" ht="15" customHeight="1" x14ac:dyDescent="0.3">
      <c r="A79" s="93" t="s">
        <v>307</v>
      </c>
      <c r="B79" s="94">
        <f>B78+B77+B76</f>
        <v>8763897.2400000002</v>
      </c>
      <c r="C79" s="94">
        <f>C78+C77+C76</f>
        <v>8793812</v>
      </c>
      <c r="D79" s="94">
        <f>D78+D77+D76</f>
        <v>9116206</v>
      </c>
      <c r="E79" s="95">
        <f t="shared" si="3"/>
        <v>322394</v>
      </c>
    </row>
    <row r="80" spans="1:7" ht="15" customHeight="1" x14ac:dyDescent="0.3">
      <c r="A80" s="91" t="s">
        <v>507</v>
      </c>
      <c r="B80" s="74">
        <f>'Academic Supp'!F12</f>
        <v>8879.9500000000007</v>
      </c>
      <c r="C80" s="74">
        <f>'Academic Supp'!H12</f>
        <v>14087</v>
      </c>
      <c r="D80" s="74">
        <f>'Academic Supp'!J12</f>
        <v>40500</v>
      </c>
      <c r="E80" s="92">
        <f t="shared" si="3"/>
        <v>26413</v>
      </c>
    </row>
    <row r="81" spans="1:5" ht="15" customHeight="1" x14ac:dyDescent="0.3">
      <c r="A81" s="91" t="s">
        <v>508</v>
      </c>
      <c r="B81" s="74">
        <f>'Academic Supp'!F14</f>
        <v>537004.96</v>
      </c>
      <c r="C81" s="74">
        <f>'Academic Supp'!H14</f>
        <v>562951</v>
      </c>
      <c r="D81" s="74">
        <f>'Academic Supp'!J14</f>
        <v>1473666</v>
      </c>
      <c r="E81" s="92">
        <f t="shared" si="3"/>
        <v>910715</v>
      </c>
    </row>
    <row r="82" spans="1:5" ht="15" customHeight="1" x14ac:dyDescent="0.3">
      <c r="A82" s="91" t="s">
        <v>509</v>
      </c>
      <c r="B82" s="74">
        <f>'Academic Supp'!F16</f>
        <v>104767.27</v>
      </c>
      <c r="C82" s="74">
        <f>'Academic Supp'!H16</f>
        <v>120136.71</v>
      </c>
      <c r="D82" s="74">
        <f>'Academic Supp'!J16</f>
        <v>469986</v>
      </c>
      <c r="E82" s="92">
        <f t="shared" si="3"/>
        <v>349849.29</v>
      </c>
    </row>
    <row r="83" spans="1:5" s="81" customFormat="1" ht="15" customHeight="1" x14ac:dyDescent="0.3">
      <c r="A83" s="93" t="s">
        <v>311</v>
      </c>
      <c r="B83" s="94">
        <f>B82+B81+B80</f>
        <v>650652.17999999993</v>
      </c>
      <c r="C83" s="94">
        <f>C82+C81+C80</f>
        <v>697174.71</v>
      </c>
      <c r="D83" s="94">
        <f>D82+D81+D80</f>
        <v>1984152</v>
      </c>
      <c r="E83" s="95">
        <f t="shared" si="3"/>
        <v>1286977.29</v>
      </c>
    </row>
    <row r="84" spans="1:5" ht="15" customHeight="1" x14ac:dyDescent="0.3">
      <c r="A84" s="91" t="s">
        <v>510</v>
      </c>
      <c r="B84" s="74">
        <f>'Academic Supp'!F27</f>
        <v>89944.39</v>
      </c>
      <c r="C84" s="74">
        <f>'Academic Supp'!H27</f>
        <v>153912</v>
      </c>
      <c r="D84" s="74">
        <f>'Academic Supp'!J27</f>
        <v>197140</v>
      </c>
      <c r="E84" s="92">
        <f t="shared" si="3"/>
        <v>43228</v>
      </c>
    </row>
    <row r="85" spans="1:5" ht="15" customHeight="1" x14ac:dyDescent="0.3">
      <c r="A85" s="91" t="s">
        <v>511</v>
      </c>
      <c r="B85" s="74">
        <f>'Academic Supp'!F29</f>
        <v>1229.99</v>
      </c>
      <c r="C85" s="74">
        <f>'Academic Supp'!H29</f>
        <v>25860</v>
      </c>
      <c r="D85" s="74">
        <f>'Academic Supp'!J29</f>
        <v>37097</v>
      </c>
      <c r="E85" s="92">
        <f t="shared" si="3"/>
        <v>11237</v>
      </c>
    </row>
    <row r="86" spans="1:5" ht="15" customHeight="1" x14ac:dyDescent="0.3">
      <c r="A86" s="91" t="s">
        <v>512</v>
      </c>
      <c r="B86" s="74">
        <f>'Academic Supp'!F37</f>
        <v>0</v>
      </c>
      <c r="C86" s="74">
        <f>'Academic Supp'!H37</f>
        <v>0</v>
      </c>
      <c r="D86" s="74">
        <f>'Academic Supp'!J37</f>
        <v>0</v>
      </c>
      <c r="E86" s="92">
        <f t="shared" si="3"/>
        <v>0</v>
      </c>
    </row>
    <row r="87" spans="1:5" ht="15" customHeight="1" x14ac:dyDescent="0.3">
      <c r="A87" s="91" t="s">
        <v>513</v>
      </c>
      <c r="B87" s="74">
        <f>'Academic Supp'!F39</f>
        <v>0</v>
      </c>
      <c r="C87" s="74">
        <f>'Academic Supp'!H39</f>
        <v>0</v>
      </c>
      <c r="D87" s="74">
        <f>'Academic Supp'!J39</f>
        <v>0</v>
      </c>
      <c r="E87" s="92">
        <f t="shared" si="3"/>
        <v>0</v>
      </c>
    </row>
    <row r="88" spans="1:5" s="81" customFormat="1" ht="15" customHeight="1" x14ac:dyDescent="0.3">
      <c r="A88" s="93" t="s">
        <v>316</v>
      </c>
      <c r="B88" s="94">
        <f>B87+B86+B85+B84</f>
        <v>91174.38</v>
      </c>
      <c r="C88" s="94">
        <f>C87+C86+C85+C84</f>
        <v>179772</v>
      </c>
      <c r="D88" s="94">
        <f>D87+D86+D85+D84</f>
        <v>234237</v>
      </c>
      <c r="E88" s="95">
        <f t="shared" si="3"/>
        <v>54465</v>
      </c>
    </row>
    <row r="89" spans="1:5" ht="15" customHeight="1" x14ac:dyDescent="0.3">
      <c r="A89" s="91" t="s">
        <v>514</v>
      </c>
      <c r="B89" s="74">
        <f>'Academic Supp'!F32+'Academic Supp'!F34</f>
        <v>2047.53</v>
      </c>
      <c r="C89" s="74">
        <f>'Academic Supp'!H32+'Academic Supp'!H34</f>
        <v>5048</v>
      </c>
      <c r="D89" s="74">
        <f>'Academic Supp'!J32+'Academic Supp'!J34</f>
        <v>66900</v>
      </c>
      <c r="E89" s="92">
        <f t="shared" si="3"/>
        <v>61852</v>
      </c>
    </row>
    <row r="90" spans="1:5" ht="15" customHeight="1" x14ac:dyDescent="0.3">
      <c r="A90" s="91" t="s">
        <v>515</v>
      </c>
      <c r="B90" s="74">
        <f>'Academic Supp'!F31</f>
        <v>349877.3</v>
      </c>
      <c r="C90" s="74">
        <f>'Academic Supp'!H31</f>
        <v>350617</v>
      </c>
      <c r="D90" s="74">
        <f>'Academic Supp'!J31</f>
        <v>422521</v>
      </c>
      <c r="E90" s="92">
        <f t="shared" si="3"/>
        <v>71904</v>
      </c>
    </row>
    <row r="91" spans="1:5" ht="15" customHeight="1" x14ac:dyDescent="0.3">
      <c r="A91" s="91" t="s">
        <v>516</v>
      </c>
      <c r="B91" s="74">
        <f>'Academic Supp'!F33</f>
        <v>0</v>
      </c>
      <c r="C91" s="74">
        <f>'Academic Supp'!H33</f>
        <v>21615</v>
      </c>
      <c r="D91" s="74">
        <f>'Academic Supp'!J33</f>
        <v>0</v>
      </c>
      <c r="E91" s="92">
        <f t="shared" si="3"/>
        <v>-21615</v>
      </c>
    </row>
    <row r="92" spans="1:5" s="81" customFormat="1" ht="15" customHeight="1" x14ac:dyDescent="0.3">
      <c r="A92" s="93" t="s">
        <v>320</v>
      </c>
      <c r="B92" s="94">
        <f>B91+B90+B89</f>
        <v>351924.83</v>
      </c>
      <c r="C92" s="94">
        <f>C91+C90+C89</f>
        <v>377280</v>
      </c>
      <c r="D92" s="94">
        <f>D91+D90+D89</f>
        <v>489421</v>
      </c>
      <c r="E92" s="95">
        <f t="shared" si="3"/>
        <v>112141</v>
      </c>
    </row>
    <row r="93" spans="1:5" s="81" customFormat="1" ht="15" customHeight="1" x14ac:dyDescent="0.3">
      <c r="A93" s="93" t="s">
        <v>517</v>
      </c>
      <c r="B93" s="94">
        <f>'Academic Supp'!F42</f>
        <v>0</v>
      </c>
      <c r="C93" s="94">
        <f>'Academic Supp'!F42</f>
        <v>0</v>
      </c>
      <c r="D93" s="94">
        <f>'Academic Supp'!J42</f>
        <v>0</v>
      </c>
      <c r="E93" s="95">
        <f>D93-C93</f>
        <v>0</v>
      </c>
    </row>
    <row r="94" spans="1:5" s="81" customFormat="1" ht="15" customHeight="1" x14ac:dyDescent="0.3">
      <c r="A94" s="93" t="s">
        <v>518</v>
      </c>
      <c r="B94" s="94">
        <f>B92+B88+B83+B79+B93</f>
        <v>9857648.6300000008</v>
      </c>
      <c r="C94" s="94">
        <f>C92+C88+C83+C79+C93</f>
        <v>10048038.710000001</v>
      </c>
      <c r="D94" s="94">
        <f>D92+D88+D83+D79+D93</f>
        <v>11824016</v>
      </c>
      <c r="E94" s="95">
        <f t="shared" si="3"/>
        <v>1775977.2899999991</v>
      </c>
    </row>
    <row r="95" spans="1:5" ht="15" customHeight="1" x14ac:dyDescent="0.3">
      <c r="A95" s="96" t="s">
        <v>33</v>
      </c>
      <c r="B95" s="97"/>
      <c r="C95" s="97"/>
      <c r="D95" s="97"/>
      <c r="E95" s="98"/>
    </row>
    <row r="96" spans="1:5" ht="15" customHeight="1" x14ac:dyDescent="0.3">
      <c r="A96" s="93" t="s">
        <v>524</v>
      </c>
      <c r="B96" s="88" t="s">
        <v>239</v>
      </c>
      <c r="C96" s="88" t="s">
        <v>241</v>
      </c>
      <c r="D96" s="88" t="s">
        <v>241</v>
      </c>
      <c r="E96" s="89" t="str">
        <f>E74</f>
        <v>2023-24 +/-</v>
      </c>
    </row>
    <row r="97" spans="1:5" ht="15" customHeight="1" x14ac:dyDescent="0.3">
      <c r="A97" s="100"/>
      <c r="B97" s="88" t="str">
        <f>B75</f>
        <v>2022-23</v>
      </c>
      <c r="C97" s="88" t="str">
        <f>C75</f>
        <v>2022-23</v>
      </c>
      <c r="D97" s="88" t="str">
        <f>D75</f>
        <v>2023-24</v>
      </c>
      <c r="E97" s="89" t="str">
        <f>E75</f>
        <v>2022-23</v>
      </c>
    </row>
    <row r="98" spans="1:5" ht="15" customHeight="1" x14ac:dyDescent="0.3">
      <c r="A98" s="91" t="s">
        <v>304</v>
      </c>
      <c r="B98" s="74">
        <f>'Student Services'!F7</f>
        <v>3999968.61</v>
      </c>
      <c r="C98" s="74">
        <f>'Student Services'!H7</f>
        <v>3986948</v>
      </c>
      <c r="D98" s="74">
        <f>'Student Services'!J7</f>
        <v>3857177</v>
      </c>
      <c r="E98" s="92">
        <f t="shared" ref="E98:E116" si="4">D98-C98</f>
        <v>-129771</v>
      </c>
    </row>
    <row r="99" spans="1:5" ht="15" customHeight="1" x14ac:dyDescent="0.3">
      <c r="A99" s="91" t="s">
        <v>305</v>
      </c>
      <c r="B99" s="74">
        <f>'Student Services'!F8</f>
        <v>86018.87</v>
      </c>
      <c r="C99" s="74">
        <f>'Student Services'!H8</f>
        <v>115200</v>
      </c>
      <c r="D99" s="74">
        <f>'Student Services'!J8</f>
        <v>120760</v>
      </c>
      <c r="E99" s="92">
        <f t="shared" si="4"/>
        <v>5560</v>
      </c>
    </row>
    <row r="100" spans="1:5" ht="15" customHeight="1" x14ac:dyDescent="0.3">
      <c r="A100" s="91" t="s">
        <v>306</v>
      </c>
      <c r="B100" s="74">
        <f>'Student Services'!F9</f>
        <v>1904749.3</v>
      </c>
      <c r="C100" s="74">
        <f>'Student Services'!H9</f>
        <v>1904762</v>
      </c>
      <c r="D100" s="74">
        <f>'Student Services'!J9</f>
        <v>1756957</v>
      </c>
      <c r="E100" s="92">
        <f t="shared" si="4"/>
        <v>-147805</v>
      </c>
    </row>
    <row r="101" spans="1:5" s="81" customFormat="1" ht="15" customHeight="1" x14ac:dyDescent="0.3">
      <c r="A101" s="93" t="s">
        <v>307</v>
      </c>
      <c r="B101" s="94">
        <f>B100+B99+B98</f>
        <v>5990736.7799999993</v>
      </c>
      <c r="C101" s="94">
        <f>C100+C99+C98</f>
        <v>6006910</v>
      </c>
      <c r="D101" s="94">
        <f>D100+D99+D98</f>
        <v>5734894</v>
      </c>
      <c r="E101" s="95">
        <f t="shared" si="4"/>
        <v>-272016</v>
      </c>
    </row>
    <row r="102" spans="1:5" ht="15" customHeight="1" x14ac:dyDescent="0.3">
      <c r="A102" s="91" t="s">
        <v>507</v>
      </c>
      <c r="B102" s="74">
        <f>'Student Services'!F12</f>
        <v>24818.13</v>
      </c>
      <c r="C102" s="74">
        <f>'Student Services'!H12</f>
        <v>91365</v>
      </c>
      <c r="D102" s="74">
        <f>'Student Services'!J12</f>
        <v>66220</v>
      </c>
      <c r="E102" s="92">
        <f t="shared" si="4"/>
        <v>-25145</v>
      </c>
    </row>
    <row r="103" spans="1:5" ht="15" customHeight="1" x14ac:dyDescent="0.3">
      <c r="A103" s="91" t="s">
        <v>508</v>
      </c>
      <c r="B103" s="74">
        <f>'Student Services'!F14</f>
        <v>1524460.58</v>
      </c>
      <c r="C103" s="74">
        <f>'Student Services'!H14</f>
        <v>1573124</v>
      </c>
      <c r="D103" s="74">
        <f>'Student Services'!J14</f>
        <v>825139</v>
      </c>
      <c r="E103" s="92">
        <f t="shared" si="4"/>
        <v>-747985</v>
      </c>
    </row>
    <row r="104" spans="1:5" ht="15" customHeight="1" x14ac:dyDescent="0.3">
      <c r="A104" s="91" t="s">
        <v>509</v>
      </c>
      <c r="B104" s="74">
        <f>'Student Services'!F16</f>
        <v>187545.33</v>
      </c>
      <c r="C104" s="74">
        <f>'Student Services'!H16</f>
        <v>307121</v>
      </c>
      <c r="D104" s="74">
        <f>'Student Services'!J16</f>
        <v>158038</v>
      </c>
      <c r="E104" s="92">
        <f t="shared" si="4"/>
        <v>-149083</v>
      </c>
    </row>
    <row r="105" spans="1:5" s="81" customFormat="1" ht="15" customHeight="1" x14ac:dyDescent="0.3">
      <c r="A105" s="93" t="s">
        <v>311</v>
      </c>
      <c r="B105" s="94">
        <f>B104+B103+B102</f>
        <v>1736824.04</v>
      </c>
      <c r="C105" s="94">
        <f>C104+C103+C102</f>
        <v>1971610</v>
      </c>
      <c r="D105" s="94">
        <f>D104+D103+D102</f>
        <v>1049397</v>
      </c>
      <c r="E105" s="95">
        <f t="shared" si="4"/>
        <v>-922213</v>
      </c>
    </row>
    <row r="106" spans="1:5" ht="15" customHeight="1" x14ac:dyDescent="0.3">
      <c r="A106" s="91" t="s">
        <v>510</v>
      </c>
      <c r="B106" s="74">
        <f>'Student Services'!F27</f>
        <v>29374.7</v>
      </c>
      <c r="C106" s="74">
        <f>'Student Services'!H27</f>
        <v>216570</v>
      </c>
      <c r="D106" s="74">
        <f>'Student Services'!J27</f>
        <v>117627</v>
      </c>
      <c r="E106" s="92">
        <f t="shared" si="4"/>
        <v>-98943</v>
      </c>
    </row>
    <row r="107" spans="1:5" ht="15" customHeight="1" x14ac:dyDescent="0.3">
      <c r="A107" s="91" t="s">
        <v>511</v>
      </c>
      <c r="B107" s="74">
        <f>'Student Services'!F29</f>
        <v>43026</v>
      </c>
      <c r="C107" s="74">
        <f>'Student Services'!H29</f>
        <v>81969</v>
      </c>
      <c r="D107" s="74">
        <f>'Student Services'!J29</f>
        <v>67311</v>
      </c>
      <c r="E107" s="92">
        <f t="shared" si="4"/>
        <v>-14658</v>
      </c>
    </row>
    <row r="108" spans="1:5" ht="15" customHeight="1" x14ac:dyDescent="0.3">
      <c r="A108" s="91" t="s">
        <v>512</v>
      </c>
      <c r="B108" s="74">
        <f>'Student Services'!F37</f>
        <v>0</v>
      </c>
      <c r="C108" s="74">
        <f>'Student Services'!H37</f>
        <v>0</v>
      </c>
      <c r="D108" s="74">
        <f>'Student Services'!J37</f>
        <v>0</v>
      </c>
      <c r="E108" s="92">
        <f t="shared" si="4"/>
        <v>0</v>
      </c>
    </row>
    <row r="109" spans="1:5" ht="15" customHeight="1" x14ac:dyDescent="0.3">
      <c r="A109" s="91" t="s">
        <v>513</v>
      </c>
      <c r="B109" s="74">
        <f>'Student Services'!F39</f>
        <v>0</v>
      </c>
      <c r="C109" s="74">
        <f>'Student Services'!H39</f>
        <v>0</v>
      </c>
      <c r="D109" s="74">
        <f>'Student Services'!J39</f>
        <v>0</v>
      </c>
      <c r="E109" s="92">
        <f t="shared" si="4"/>
        <v>0</v>
      </c>
    </row>
    <row r="110" spans="1:5" s="81" customFormat="1" ht="15" customHeight="1" x14ac:dyDescent="0.3">
      <c r="A110" s="93" t="s">
        <v>316</v>
      </c>
      <c r="B110" s="94">
        <f>B109+B108+B107+B106</f>
        <v>72400.7</v>
      </c>
      <c r="C110" s="94">
        <f>C109+C108+C107+C106</f>
        <v>298539</v>
      </c>
      <c r="D110" s="94">
        <f>D109+D108+D107+D106</f>
        <v>184938</v>
      </c>
      <c r="E110" s="95">
        <f t="shared" si="4"/>
        <v>-113601</v>
      </c>
    </row>
    <row r="111" spans="1:5" ht="15" customHeight="1" x14ac:dyDescent="0.3">
      <c r="A111" s="91" t="s">
        <v>514</v>
      </c>
      <c r="B111" s="74">
        <f>'Student Services'!F32+'Student Services'!F34</f>
        <v>2350</v>
      </c>
      <c r="C111" s="74">
        <f>'Student Services'!H32+'Student Services'!H34</f>
        <v>0</v>
      </c>
      <c r="D111" s="74">
        <f>'Student Services'!J32+'Student Services'!J34</f>
        <v>5000</v>
      </c>
      <c r="E111" s="92">
        <f t="shared" si="4"/>
        <v>5000</v>
      </c>
    </row>
    <row r="112" spans="1:5" ht="15" customHeight="1" x14ac:dyDescent="0.3">
      <c r="A112" s="91" t="s">
        <v>515</v>
      </c>
      <c r="B112" s="74">
        <f>'Student Services'!F31</f>
        <v>0</v>
      </c>
      <c r="C112" s="74">
        <f>'Student Services'!H102</f>
        <v>0</v>
      </c>
      <c r="D112" s="74">
        <f>'Student Services'!J102</f>
        <v>0</v>
      </c>
      <c r="E112" s="92">
        <f t="shared" si="4"/>
        <v>0</v>
      </c>
    </row>
    <row r="113" spans="1:5" ht="15" customHeight="1" x14ac:dyDescent="0.3">
      <c r="A113" s="91" t="s">
        <v>516</v>
      </c>
      <c r="B113" s="74">
        <f>'Student Services'!F33</f>
        <v>0</v>
      </c>
      <c r="C113" s="74">
        <f>'Student Services'!H33</f>
        <v>0</v>
      </c>
      <c r="D113" s="74">
        <f>'Student Services'!J33</f>
        <v>0</v>
      </c>
      <c r="E113" s="92">
        <f t="shared" si="4"/>
        <v>0</v>
      </c>
    </row>
    <row r="114" spans="1:5" s="81" customFormat="1" ht="15" customHeight="1" x14ac:dyDescent="0.3">
      <c r="A114" s="93" t="s">
        <v>320</v>
      </c>
      <c r="B114" s="94">
        <f>B113+B112+B111</f>
        <v>2350</v>
      </c>
      <c r="C114" s="94">
        <f>C113+C112+C111</f>
        <v>0</v>
      </c>
      <c r="D114" s="94">
        <f>D113+D112+D111</f>
        <v>5000</v>
      </c>
      <c r="E114" s="95">
        <f t="shared" si="4"/>
        <v>5000</v>
      </c>
    </row>
    <row r="115" spans="1:5" s="81" customFormat="1" ht="15" customHeight="1" x14ac:dyDescent="0.3">
      <c r="A115" s="93" t="s">
        <v>517</v>
      </c>
      <c r="B115" s="94">
        <f>'Student Services'!F41</f>
        <v>0</v>
      </c>
      <c r="C115" s="94">
        <f>'Student Services'!H41</f>
        <v>0</v>
      </c>
      <c r="D115" s="94">
        <f>'Student Services'!J41</f>
        <v>0</v>
      </c>
      <c r="E115" s="95">
        <f>D115-C115</f>
        <v>0</v>
      </c>
    </row>
    <row r="116" spans="1:5" s="81" customFormat="1" ht="15" customHeight="1" x14ac:dyDescent="0.3">
      <c r="A116" s="93" t="s">
        <v>518</v>
      </c>
      <c r="B116" s="94">
        <f>B114+B110+B105+B101+B115</f>
        <v>7802311.5199999996</v>
      </c>
      <c r="C116" s="94">
        <f>C114+C110+C105+C101+C115</f>
        <v>8277059</v>
      </c>
      <c r="D116" s="94">
        <f>D114+D110+D105+D101+D115</f>
        <v>6974229</v>
      </c>
      <c r="E116" s="95">
        <f t="shared" si="4"/>
        <v>-1302830</v>
      </c>
    </row>
    <row r="117" spans="1:5" ht="15" customHeight="1" x14ac:dyDescent="0.3">
      <c r="A117" s="103" t="s">
        <v>33</v>
      </c>
      <c r="B117" s="92"/>
      <c r="C117" s="92"/>
      <c r="D117" s="92"/>
      <c r="E117" s="92"/>
    </row>
    <row r="118" spans="1:5" ht="15" customHeight="1" x14ac:dyDescent="0.3">
      <c r="A118" s="93" t="s">
        <v>525</v>
      </c>
      <c r="B118" s="88" t="s">
        <v>239</v>
      </c>
      <c r="C118" s="88" t="s">
        <v>241</v>
      </c>
      <c r="D118" s="88" t="s">
        <v>241</v>
      </c>
      <c r="E118" s="89" t="str">
        <f>E96</f>
        <v>2023-24 +/-</v>
      </c>
    </row>
    <row r="119" spans="1:5" ht="15" customHeight="1" x14ac:dyDescent="0.3">
      <c r="A119" s="100"/>
      <c r="B119" s="88" t="str">
        <f>B97</f>
        <v>2022-23</v>
      </c>
      <c r="C119" s="88" t="str">
        <f>C97</f>
        <v>2022-23</v>
      </c>
      <c r="D119" s="88" t="str">
        <f>D97</f>
        <v>2023-24</v>
      </c>
      <c r="E119" s="89" t="str">
        <f>E97</f>
        <v>2022-23</v>
      </c>
    </row>
    <row r="120" spans="1:5" ht="15" customHeight="1" x14ac:dyDescent="0.3">
      <c r="A120" s="91" t="s">
        <v>304</v>
      </c>
      <c r="B120" s="74">
        <f>'Institutional Supp'!F7</f>
        <v>8826472.6400000006</v>
      </c>
      <c r="C120" s="74">
        <f>'Institutional Supp'!H7</f>
        <v>8795887</v>
      </c>
      <c r="D120" s="74">
        <f>'Institutional Supp'!J7</f>
        <v>7853954</v>
      </c>
      <c r="E120" s="92">
        <f t="shared" ref="E120:E138" si="5">D120-C120</f>
        <v>-941933</v>
      </c>
    </row>
    <row r="121" spans="1:5" ht="15" customHeight="1" x14ac:dyDescent="0.3">
      <c r="A121" s="91" t="s">
        <v>305</v>
      </c>
      <c r="B121" s="74">
        <f>'Institutional Supp'!F8</f>
        <v>144155.25</v>
      </c>
      <c r="C121" s="74">
        <f>'Institutional Supp'!H8</f>
        <v>88774</v>
      </c>
      <c r="D121" s="74">
        <f>'Institutional Supp'!J8</f>
        <v>98250</v>
      </c>
      <c r="E121" s="92">
        <f t="shared" si="5"/>
        <v>9476</v>
      </c>
    </row>
    <row r="122" spans="1:5" ht="15" customHeight="1" x14ac:dyDescent="0.3">
      <c r="A122" s="91" t="s">
        <v>306</v>
      </c>
      <c r="B122" s="74">
        <f>'Institutional Supp'!F9</f>
        <v>1631677.88</v>
      </c>
      <c r="C122" s="74">
        <f>'Institutional Supp'!H9</f>
        <v>3522510</v>
      </c>
      <c r="D122" s="74">
        <f>'Institutional Supp'!J9</f>
        <v>3542792</v>
      </c>
      <c r="E122" s="92">
        <f t="shared" si="5"/>
        <v>20282</v>
      </c>
    </row>
    <row r="123" spans="1:5" s="81" customFormat="1" ht="15" customHeight="1" x14ac:dyDescent="0.3">
      <c r="A123" s="93" t="s">
        <v>307</v>
      </c>
      <c r="B123" s="94">
        <f>B122+B121+B120</f>
        <v>10602305.77</v>
      </c>
      <c r="C123" s="94">
        <f>C122+C121+C120</f>
        <v>12407171</v>
      </c>
      <c r="D123" s="94">
        <f>D122+D121+D120</f>
        <v>11494996</v>
      </c>
      <c r="E123" s="95">
        <f t="shared" si="5"/>
        <v>-912175</v>
      </c>
    </row>
    <row r="124" spans="1:5" ht="15" customHeight="1" x14ac:dyDescent="0.3">
      <c r="A124" s="91" t="s">
        <v>507</v>
      </c>
      <c r="B124" s="74">
        <f>'Institutional Supp'!F12</f>
        <v>4456.9799999999996</v>
      </c>
      <c r="C124" s="74">
        <f>'Institutional Supp'!H12</f>
        <v>44511</v>
      </c>
      <c r="D124" s="74">
        <f>'Institutional Supp'!J12</f>
        <v>53790</v>
      </c>
      <c r="E124" s="92">
        <f t="shared" si="5"/>
        <v>9279</v>
      </c>
    </row>
    <row r="125" spans="1:5" ht="15" customHeight="1" x14ac:dyDescent="0.3">
      <c r="A125" s="91" t="s">
        <v>508</v>
      </c>
      <c r="B125" s="74">
        <f>'Institutional Supp'!F14</f>
        <v>970986.84</v>
      </c>
      <c r="C125" s="74">
        <f>'Institutional Supp'!H14</f>
        <v>1155908</v>
      </c>
      <c r="D125" s="74">
        <f>'Institutional Supp'!J14</f>
        <v>6188336</v>
      </c>
      <c r="E125" s="92">
        <f t="shared" si="5"/>
        <v>5032428</v>
      </c>
    </row>
    <row r="126" spans="1:5" ht="15" customHeight="1" x14ac:dyDescent="0.3">
      <c r="A126" s="91" t="s">
        <v>509</v>
      </c>
      <c r="B126" s="74">
        <f>'Institutional Supp'!F16</f>
        <v>933321.96</v>
      </c>
      <c r="C126" s="74">
        <f>'Institutional Supp'!H16</f>
        <v>894906</v>
      </c>
      <c r="D126" s="74">
        <f>'Institutional Supp'!J16</f>
        <v>242812</v>
      </c>
      <c r="E126" s="92">
        <f t="shared" si="5"/>
        <v>-652094</v>
      </c>
    </row>
    <row r="127" spans="1:5" s="81" customFormat="1" ht="15" customHeight="1" x14ac:dyDescent="0.3">
      <c r="A127" s="93" t="s">
        <v>311</v>
      </c>
      <c r="B127" s="94">
        <f>B126+B125+B124</f>
        <v>1908765.7799999998</v>
      </c>
      <c r="C127" s="94">
        <f>C126+C125+C124</f>
        <v>2095325</v>
      </c>
      <c r="D127" s="94">
        <f>D126+D125+D124</f>
        <v>6484938</v>
      </c>
      <c r="E127" s="95">
        <f t="shared" si="5"/>
        <v>4389613</v>
      </c>
    </row>
    <row r="128" spans="1:5" ht="15" customHeight="1" x14ac:dyDescent="0.3">
      <c r="A128" s="91" t="s">
        <v>510</v>
      </c>
      <c r="B128" s="74">
        <f>'Institutional Supp'!F27</f>
        <v>510493.6</v>
      </c>
      <c r="C128" s="74">
        <f>'Institutional Supp'!H27</f>
        <v>587416</v>
      </c>
      <c r="D128" s="74">
        <f>'Institutional Supp'!J27</f>
        <v>1031482</v>
      </c>
      <c r="E128" s="92">
        <f t="shared" si="5"/>
        <v>444066</v>
      </c>
    </row>
    <row r="129" spans="1:7" ht="15" customHeight="1" x14ac:dyDescent="0.3">
      <c r="A129" s="91" t="s">
        <v>511</v>
      </c>
      <c r="B129" s="74">
        <f>'Institutional Supp'!F29</f>
        <v>3501746.63</v>
      </c>
      <c r="C129" s="74">
        <f>'Institutional Supp'!H29</f>
        <v>7197846</v>
      </c>
      <c r="D129" s="74">
        <f>'Institutional Supp'!J29</f>
        <v>2257433</v>
      </c>
      <c r="E129" s="92">
        <f t="shared" si="5"/>
        <v>-4940413</v>
      </c>
    </row>
    <row r="130" spans="1:7" ht="15" customHeight="1" x14ac:dyDescent="0.3">
      <c r="A130" s="91" t="s">
        <v>512</v>
      </c>
      <c r="B130" s="74">
        <f>'Institutional Supp'!F37</f>
        <v>0</v>
      </c>
      <c r="C130" s="74">
        <f>'Institutional Supp'!H37</f>
        <v>0</v>
      </c>
      <c r="D130" s="74">
        <f>'Institutional Supp'!J37</f>
        <v>0</v>
      </c>
      <c r="E130" s="92">
        <f t="shared" si="5"/>
        <v>0</v>
      </c>
    </row>
    <row r="131" spans="1:7" ht="15" customHeight="1" x14ac:dyDescent="0.3">
      <c r="A131" s="91" t="s">
        <v>513</v>
      </c>
      <c r="B131" s="74">
        <f>'Institutional Supp'!F39</f>
        <v>0</v>
      </c>
      <c r="C131" s="74">
        <f>'Institutional Supp'!H39</f>
        <v>0</v>
      </c>
      <c r="D131" s="74">
        <f>'Institutional Supp'!J39</f>
        <v>0</v>
      </c>
      <c r="E131" s="92">
        <f t="shared" si="5"/>
        <v>0</v>
      </c>
    </row>
    <row r="132" spans="1:7" s="81" customFormat="1" ht="15" customHeight="1" x14ac:dyDescent="0.3">
      <c r="A132" s="93" t="s">
        <v>316</v>
      </c>
      <c r="B132" s="94">
        <f>B131+B130+B129+B128</f>
        <v>4012240.23</v>
      </c>
      <c r="C132" s="94">
        <f>C131+C130+C129+C128</f>
        <v>7785262</v>
      </c>
      <c r="D132" s="94">
        <f>D131+D130+D129+D128</f>
        <v>3288915</v>
      </c>
      <c r="E132" s="95">
        <f t="shared" si="5"/>
        <v>-4496347</v>
      </c>
    </row>
    <row r="133" spans="1:7" ht="15" customHeight="1" x14ac:dyDescent="0.3">
      <c r="A133" s="91" t="s">
        <v>514</v>
      </c>
      <c r="B133" s="74">
        <f>'Institutional Supp'!F32+'Institutional Supp'!F34</f>
        <v>265947.39</v>
      </c>
      <c r="C133" s="74">
        <f>'Institutional Supp'!H32+'Institutional Supp'!H34</f>
        <v>369271</v>
      </c>
      <c r="D133" s="74">
        <f>'Institutional Supp'!J32+'Institutional Supp'!J34</f>
        <v>84325</v>
      </c>
      <c r="E133" s="92">
        <f t="shared" si="5"/>
        <v>-284946</v>
      </c>
    </row>
    <row r="134" spans="1:7" ht="15" customHeight="1" x14ac:dyDescent="0.3">
      <c r="A134" s="91" t="s">
        <v>515</v>
      </c>
      <c r="B134" s="74">
        <f>'Institutional Supp'!F31</f>
        <v>0</v>
      </c>
      <c r="C134" s="74">
        <f>'Institutional Supp'!H31</f>
        <v>0</v>
      </c>
      <c r="D134" s="74">
        <f>'Institutional Supp'!J31</f>
        <v>0</v>
      </c>
      <c r="E134" s="92">
        <f t="shared" si="5"/>
        <v>0</v>
      </c>
    </row>
    <row r="135" spans="1:7" ht="15" customHeight="1" x14ac:dyDescent="0.3">
      <c r="A135" s="91" t="s">
        <v>516</v>
      </c>
      <c r="B135" s="74">
        <f>'Institutional Supp'!F33</f>
        <v>0</v>
      </c>
      <c r="C135" s="74">
        <f>'Institutional Supp'!H33</f>
        <v>0</v>
      </c>
      <c r="D135" s="74">
        <f>'Institutional Supp'!J33</f>
        <v>0</v>
      </c>
      <c r="E135" s="92">
        <f t="shared" si="5"/>
        <v>0</v>
      </c>
    </row>
    <row r="136" spans="1:7" s="81" customFormat="1" ht="15" customHeight="1" x14ac:dyDescent="0.3">
      <c r="A136" s="93" t="s">
        <v>320</v>
      </c>
      <c r="B136" s="94">
        <f>B135+B134+B133</f>
        <v>265947.39</v>
      </c>
      <c r="C136" s="94">
        <f>C135+C134+C133</f>
        <v>369271</v>
      </c>
      <c r="D136" s="94">
        <f>D135+D134+D133</f>
        <v>84325</v>
      </c>
      <c r="E136" s="95">
        <f t="shared" si="5"/>
        <v>-284946</v>
      </c>
    </row>
    <row r="137" spans="1:7" s="81" customFormat="1" ht="15" customHeight="1" x14ac:dyDescent="0.3">
      <c r="A137" s="93" t="s">
        <v>517</v>
      </c>
      <c r="B137" s="94">
        <f>'Institutional Supp'!F41</f>
        <v>0</v>
      </c>
      <c r="C137" s="94">
        <f>'Institutional Supp'!H41</f>
        <v>0</v>
      </c>
      <c r="D137" s="94">
        <f>'Institutional Supp'!J41</f>
        <v>0</v>
      </c>
      <c r="E137" s="95">
        <f>D137-C137</f>
        <v>0</v>
      </c>
    </row>
    <row r="138" spans="1:7" s="81" customFormat="1" ht="15" customHeight="1" x14ac:dyDescent="0.3">
      <c r="A138" s="100" t="s">
        <v>518</v>
      </c>
      <c r="B138" s="101">
        <f>B136+B132+B127+B123+B137</f>
        <v>16789259.170000002</v>
      </c>
      <c r="C138" s="101">
        <f>C136+C132+C127+C123+C137</f>
        <v>22657029</v>
      </c>
      <c r="D138" s="101">
        <f>D136+D132+D127+D123+D137</f>
        <v>21353174</v>
      </c>
      <c r="E138" s="102">
        <f t="shared" si="5"/>
        <v>-1303855</v>
      </c>
    </row>
    <row r="139" spans="1:7" ht="15" customHeight="1" x14ac:dyDescent="0.3">
      <c r="A139" s="24" t="s">
        <v>233</v>
      </c>
    </row>
    <row r="140" spans="1:7" ht="15" customHeight="1" x14ac:dyDescent="0.3">
      <c r="A140" s="24" t="s">
        <v>521</v>
      </c>
      <c r="C140" s="82" t="s">
        <v>2</v>
      </c>
      <c r="D140" s="83" t="str">
        <f>Revenue!B2</f>
        <v>University of New Orleans</v>
      </c>
      <c r="E140" s="83"/>
      <c r="F140" s="27"/>
      <c r="G140" s="27"/>
    </row>
    <row r="141" spans="1:7" ht="15" customHeight="1" thickBot="1" x14ac:dyDescent="0.35">
      <c r="A141" s="34" t="s">
        <v>502</v>
      </c>
      <c r="B141" s="84"/>
      <c r="C141" s="84"/>
      <c r="D141" s="84"/>
      <c r="E141" s="84"/>
      <c r="F141" s="35"/>
      <c r="G141" s="35"/>
    </row>
    <row r="142" spans="1:7" ht="15" customHeight="1" thickTop="1" x14ac:dyDescent="0.3">
      <c r="A142" s="51" t="s">
        <v>33</v>
      </c>
      <c r="B142" s="86"/>
      <c r="C142" s="86"/>
      <c r="D142" s="86"/>
      <c r="E142" s="104"/>
    </row>
    <row r="143" spans="1:7" ht="15" customHeight="1" x14ac:dyDescent="0.3">
      <c r="A143" s="105" t="s">
        <v>526</v>
      </c>
      <c r="B143" s="88" t="s">
        <v>239</v>
      </c>
      <c r="C143" s="88" t="s">
        <v>241</v>
      </c>
      <c r="D143" s="88" t="s">
        <v>241</v>
      </c>
      <c r="E143" s="89" t="str">
        <f>E118</f>
        <v>2023-24 +/-</v>
      </c>
    </row>
    <row r="144" spans="1:7" ht="15" customHeight="1" x14ac:dyDescent="0.3">
      <c r="A144" s="106" t="s">
        <v>527</v>
      </c>
      <c r="B144" s="88" t="str">
        <f>B119</f>
        <v>2022-23</v>
      </c>
      <c r="C144" s="88" t="str">
        <f>C119</f>
        <v>2022-23</v>
      </c>
      <c r="D144" s="88" t="str">
        <f>D119</f>
        <v>2023-24</v>
      </c>
      <c r="E144" s="89" t="str">
        <f>E119</f>
        <v>2022-23</v>
      </c>
    </row>
    <row r="145" spans="1:5" ht="15" customHeight="1" x14ac:dyDescent="0.3">
      <c r="A145" s="91" t="s">
        <v>304</v>
      </c>
      <c r="B145" s="74">
        <f>Scholarships!F7</f>
        <v>0</v>
      </c>
      <c r="C145" s="74">
        <f>Scholarships!H7</f>
        <v>0</v>
      </c>
      <c r="D145" s="74">
        <f>Scholarships!J7</f>
        <v>0</v>
      </c>
      <c r="E145" s="92">
        <f t="shared" ref="E145:E163" si="6">D145-C145</f>
        <v>0</v>
      </c>
    </row>
    <row r="146" spans="1:5" ht="15" customHeight="1" x14ac:dyDescent="0.3">
      <c r="A146" s="91" t="s">
        <v>305</v>
      </c>
      <c r="B146" s="74">
        <f>Scholarships!F8</f>
        <v>0</v>
      </c>
      <c r="C146" s="74">
        <f>Scholarships!H8</f>
        <v>0</v>
      </c>
      <c r="D146" s="74">
        <f>Scholarships!J8</f>
        <v>0</v>
      </c>
      <c r="E146" s="92">
        <f t="shared" si="6"/>
        <v>0</v>
      </c>
    </row>
    <row r="147" spans="1:5" ht="15" customHeight="1" x14ac:dyDescent="0.3">
      <c r="A147" s="91" t="s">
        <v>306</v>
      </c>
      <c r="B147" s="74">
        <f>Scholarships!F9</f>
        <v>0</v>
      </c>
      <c r="C147" s="74">
        <f>Scholarships!H9</f>
        <v>0</v>
      </c>
      <c r="D147" s="74">
        <f>Scholarships!J9</f>
        <v>0</v>
      </c>
      <c r="E147" s="92">
        <f t="shared" si="6"/>
        <v>0</v>
      </c>
    </row>
    <row r="148" spans="1:5" s="81" customFormat="1" ht="15" customHeight="1" x14ac:dyDescent="0.3">
      <c r="A148" s="93" t="s">
        <v>307</v>
      </c>
      <c r="B148" s="94">
        <f>B147+B146+B145</f>
        <v>0</v>
      </c>
      <c r="C148" s="94">
        <f>C147+C146+C145</f>
        <v>0</v>
      </c>
      <c r="D148" s="94">
        <f>D147+D146+D145</f>
        <v>0</v>
      </c>
      <c r="E148" s="95">
        <f t="shared" si="6"/>
        <v>0</v>
      </c>
    </row>
    <row r="149" spans="1:5" ht="15" customHeight="1" x14ac:dyDescent="0.3">
      <c r="A149" s="91" t="s">
        <v>507</v>
      </c>
      <c r="B149" s="74">
        <f>Scholarships!F12</f>
        <v>0</v>
      </c>
      <c r="C149" s="74">
        <f>Scholarships!H12</f>
        <v>0</v>
      </c>
      <c r="D149" s="74">
        <f>Scholarships!J12</f>
        <v>0</v>
      </c>
      <c r="E149" s="92">
        <f t="shared" si="6"/>
        <v>0</v>
      </c>
    </row>
    <row r="150" spans="1:5" ht="15" customHeight="1" x14ac:dyDescent="0.3">
      <c r="A150" s="91" t="s">
        <v>508</v>
      </c>
      <c r="B150" s="74">
        <f>Scholarships!F14</f>
        <v>0</v>
      </c>
      <c r="C150" s="74">
        <f>Scholarships!H14</f>
        <v>0</v>
      </c>
      <c r="D150" s="74">
        <f>Scholarships!J16</f>
        <v>0</v>
      </c>
      <c r="E150" s="92">
        <f t="shared" si="6"/>
        <v>0</v>
      </c>
    </row>
    <row r="151" spans="1:5" ht="15" customHeight="1" x14ac:dyDescent="0.3">
      <c r="A151" s="91" t="s">
        <v>509</v>
      </c>
      <c r="B151" s="74">
        <f>Scholarships!F16</f>
        <v>0</v>
      </c>
      <c r="C151" s="74">
        <f>Scholarships!H16</f>
        <v>0</v>
      </c>
      <c r="D151" s="74">
        <f>Scholarships!J16</f>
        <v>0</v>
      </c>
      <c r="E151" s="92">
        <f t="shared" si="6"/>
        <v>0</v>
      </c>
    </row>
    <row r="152" spans="1:5" s="81" customFormat="1" ht="15" customHeight="1" x14ac:dyDescent="0.3">
      <c r="A152" s="93" t="s">
        <v>311</v>
      </c>
      <c r="B152" s="94">
        <f>B151+B150+B149</f>
        <v>0</v>
      </c>
      <c r="C152" s="94">
        <f>C151+C150+C149</f>
        <v>0</v>
      </c>
      <c r="D152" s="94">
        <f>D151+D150+D149</f>
        <v>0</v>
      </c>
      <c r="E152" s="95">
        <f t="shared" si="6"/>
        <v>0</v>
      </c>
    </row>
    <row r="153" spans="1:5" ht="15" customHeight="1" x14ac:dyDescent="0.3">
      <c r="A153" s="91" t="s">
        <v>510</v>
      </c>
      <c r="B153" s="74">
        <f>Scholarships!F27</f>
        <v>0</v>
      </c>
      <c r="C153" s="74">
        <f>Scholarships!H27</f>
        <v>0</v>
      </c>
      <c r="D153" s="74">
        <f>Scholarships!J27</f>
        <v>0</v>
      </c>
      <c r="E153" s="92">
        <f t="shared" si="6"/>
        <v>0</v>
      </c>
    </row>
    <row r="154" spans="1:5" ht="15" customHeight="1" x14ac:dyDescent="0.3">
      <c r="A154" s="91" t="s">
        <v>511</v>
      </c>
      <c r="B154" s="74">
        <f>Scholarships!F29</f>
        <v>8066100.0099999998</v>
      </c>
      <c r="C154" s="74">
        <f>Scholarships!H29</f>
        <v>6530751</v>
      </c>
      <c r="D154" s="74">
        <f>Scholarships!J29</f>
        <v>6000000</v>
      </c>
      <c r="E154" s="92">
        <f t="shared" si="6"/>
        <v>-530751</v>
      </c>
    </row>
    <row r="155" spans="1:5" ht="15" customHeight="1" x14ac:dyDescent="0.3">
      <c r="A155" s="91" t="s">
        <v>512</v>
      </c>
      <c r="B155" s="74">
        <f>Scholarships!F37</f>
        <v>0</v>
      </c>
      <c r="C155" s="74">
        <f>Scholarships!H37</f>
        <v>0</v>
      </c>
      <c r="D155" s="74">
        <f>Scholarships!J37</f>
        <v>0</v>
      </c>
      <c r="E155" s="92">
        <f t="shared" si="6"/>
        <v>0</v>
      </c>
    </row>
    <row r="156" spans="1:5" ht="15" customHeight="1" x14ac:dyDescent="0.3">
      <c r="A156" s="91" t="s">
        <v>513</v>
      </c>
      <c r="B156" s="74">
        <f>Scholarships!F39</f>
        <v>0</v>
      </c>
      <c r="C156" s="74">
        <f>Scholarships!H39</f>
        <v>0</v>
      </c>
      <c r="D156" s="74">
        <f>Scholarships!J39</f>
        <v>0</v>
      </c>
      <c r="E156" s="92">
        <f t="shared" si="6"/>
        <v>0</v>
      </c>
    </row>
    <row r="157" spans="1:5" s="81" customFormat="1" ht="15" customHeight="1" x14ac:dyDescent="0.3">
      <c r="A157" s="93" t="s">
        <v>316</v>
      </c>
      <c r="B157" s="94">
        <f>B156+B155+B154+B153</f>
        <v>8066100.0099999998</v>
      </c>
      <c r="C157" s="94">
        <f>C156+C155+C154+C153</f>
        <v>6530751</v>
      </c>
      <c r="D157" s="94">
        <f>D156+D155+D154+D153</f>
        <v>6000000</v>
      </c>
      <c r="E157" s="95">
        <f t="shared" si="6"/>
        <v>-530751</v>
      </c>
    </row>
    <row r="158" spans="1:5" ht="15" customHeight="1" x14ac:dyDescent="0.3">
      <c r="A158" s="91" t="s">
        <v>514</v>
      </c>
      <c r="B158" s="74">
        <f>Scholarships!F32+Scholarships!F34</f>
        <v>0</v>
      </c>
      <c r="C158" s="74">
        <f>Scholarships!H32+Scholarships!H34</f>
        <v>0</v>
      </c>
      <c r="D158" s="74">
        <f>Scholarships!J32+Scholarships!J34</f>
        <v>0</v>
      </c>
      <c r="E158" s="92">
        <f t="shared" si="6"/>
        <v>0</v>
      </c>
    </row>
    <row r="159" spans="1:5" ht="15" customHeight="1" x14ac:dyDescent="0.3">
      <c r="A159" s="91" t="s">
        <v>515</v>
      </c>
      <c r="B159" s="74">
        <f>Scholarships!F31</f>
        <v>0</v>
      </c>
      <c r="C159" s="74">
        <f>Scholarships!H31</f>
        <v>0</v>
      </c>
      <c r="D159" s="74">
        <f>Scholarships!J31</f>
        <v>0</v>
      </c>
      <c r="E159" s="92">
        <f t="shared" si="6"/>
        <v>0</v>
      </c>
    </row>
    <row r="160" spans="1:5" ht="15" customHeight="1" x14ac:dyDescent="0.3">
      <c r="A160" s="91" t="s">
        <v>516</v>
      </c>
      <c r="B160" s="74">
        <f>Scholarships!F33</f>
        <v>0</v>
      </c>
      <c r="C160" s="74">
        <f>Scholarships!H33</f>
        <v>0</v>
      </c>
      <c r="D160" s="74">
        <f>Scholarships!J33</f>
        <v>0</v>
      </c>
      <c r="E160" s="92">
        <f t="shared" si="6"/>
        <v>0</v>
      </c>
    </row>
    <row r="161" spans="1:5" s="81" customFormat="1" ht="15" customHeight="1" x14ac:dyDescent="0.3">
      <c r="A161" s="93" t="s">
        <v>320</v>
      </c>
      <c r="B161" s="94">
        <f>B160+B159+B158</f>
        <v>0</v>
      </c>
      <c r="C161" s="94">
        <f>C160+C159+C158</f>
        <v>0</v>
      </c>
      <c r="D161" s="94">
        <f>D160+D159+D158</f>
        <v>0</v>
      </c>
      <c r="E161" s="95">
        <f t="shared" si="6"/>
        <v>0</v>
      </c>
    </row>
    <row r="162" spans="1:5" s="81" customFormat="1" ht="15" customHeight="1" x14ac:dyDescent="0.3">
      <c r="A162" s="93" t="s">
        <v>517</v>
      </c>
      <c r="B162" s="94">
        <f>Scholarships!F41</f>
        <v>0</v>
      </c>
      <c r="C162" s="94">
        <f>Scholarships!H41</f>
        <v>0</v>
      </c>
      <c r="D162" s="94">
        <f>Scholarships!J41</f>
        <v>0</v>
      </c>
      <c r="E162" s="95">
        <f>D162-C162</f>
        <v>0</v>
      </c>
    </row>
    <row r="163" spans="1:5" s="81" customFormat="1" ht="15" customHeight="1" x14ac:dyDescent="0.3">
      <c r="A163" s="93" t="s">
        <v>518</v>
      </c>
      <c r="B163" s="94">
        <f>B161+B157+B152+B148+B162</f>
        <v>8066100.0099999998</v>
      </c>
      <c r="C163" s="94">
        <f>C161+C157+C152+C148+C162</f>
        <v>6530751</v>
      </c>
      <c r="D163" s="94">
        <f>D161+D157+D152+D148+D162</f>
        <v>6000000</v>
      </c>
      <c r="E163" s="95">
        <f t="shared" si="6"/>
        <v>-530751</v>
      </c>
    </row>
    <row r="164" spans="1:5" ht="15" customHeight="1" x14ac:dyDescent="0.3">
      <c r="A164" s="107" t="s">
        <v>33</v>
      </c>
      <c r="B164" s="97"/>
      <c r="C164" s="97"/>
      <c r="D164" s="97"/>
      <c r="E164" s="98"/>
    </row>
    <row r="165" spans="1:5" ht="15" customHeight="1" x14ac:dyDescent="0.3">
      <c r="A165" s="93" t="s">
        <v>528</v>
      </c>
      <c r="B165" s="88" t="s">
        <v>239</v>
      </c>
      <c r="C165" s="88" t="s">
        <v>241</v>
      </c>
      <c r="D165" s="88" t="s">
        <v>241</v>
      </c>
      <c r="E165" s="89" t="str">
        <f>E143</f>
        <v>2023-24 +/-</v>
      </c>
    </row>
    <row r="166" spans="1:5" ht="15" customHeight="1" x14ac:dyDescent="0.3">
      <c r="A166" s="108" t="s">
        <v>529</v>
      </c>
      <c r="B166" s="88" t="str">
        <f>B144</f>
        <v>2022-23</v>
      </c>
      <c r="C166" s="88" t="str">
        <f>C144</f>
        <v>2022-23</v>
      </c>
      <c r="D166" s="88" t="str">
        <f>D144</f>
        <v>2023-24</v>
      </c>
      <c r="E166" s="89" t="str">
        <f>E144</f>
        <v>2022-23</v>
      </c>
    </row>
    <row r="167" spans="1:5" ht="15" customHeight="1" x14ac:dyDescent="0.3">
      <c r="A167" s="91" t="s">
        <v>304</v>
      </c>
      <c r="B167" s="74">
        <f>'OP&amp;M'!F7</f>
        <v>477626.35</v>
      </c>
      <c r="C167" s="74">
        <f>'OP&amp;M'!H7</f>
        <v>477627</v>
      </c>
      <c r="D167" s="74">
        <f>'OP&amp;M'!J7</f>
        <v>417195</v>
      </c>
      <c r="E167" s="92">
        <f t="shared" ref="E167:E185" si="7">D167-C167</f>
        <v>-60432</v>
      </c>
    </row>
    <row r="168" spans="1:5" ht="15" customHeight="1" x14ac:dyDescent="0.3">
      <c r="A168" s="91" t="s">
        <v>305</v>
      </c>
      <c r="B168" s="74">
        <f>'OP&amp;M'!F8</f>
        <v>0</v>
      </c>
      <c r="C168" s="74">
        <f>'OP&amp;M'!H8</f>
        <v>0</v>
      </c>
      <c r="D168" s="74">
        <f>'OP&amp;M'!J8</f>
        <v>0</v>
      </c>
      <c r="E168" s="92">
        <f t="shared" si="7"/>
        <v>0</v>
      </c>
    </row>
    <row r="169" spans="1:5" ht="15" customHeight="1" x14ac:dyDescent="0.3">
      <c r="A169" s="91" t="s">
        <v>306</v>
      </c>
      <c r="B169" s="74">
        <f>'OP&amp;M'!F9</f>
        <v>228789.51</v>
      </c>
      <c r="C169" s="74">
        <f>'OP&amp;M'!H9</f>
        <v>228790</v>
      </c>
      <c r="D169" s="74">
        <f>'OP&amp;M'!J9</f>
        <v>188182</v>
      </c>
      <c r="E169" s="92">
        <f t="shared" si="7"/>
        <v>-40608</v>
      </c>
    </row>
    <row r="170" spans="1:5" s="81" customFormat="1" ht="15" customHeight="1" x14ac:dyDescent="0.3">
      <c r="A170" s="93" t="s">
        <v>307</v>
      </c>
      <c r="B170" s="94">
        <f>B169+B168+B167</f>
        <v>706415.86</v>
      </c>
      <c r="C170" s="94">
        <f>C169+C168+C167</f>
        <v>706417</v>
      </c>
      <c r="D170" s="94">
        <f>D169+D168+D167</f>
        <v>605377</v>
      </c>
      <c r="E170" s="95">
        <f t="shared" si="7"/>
        <v>-101040</v>
      </c>
    </row>
    <row r="171" spans="1:5" ht="15" customHeight="1" x14ac:dyDescent="0.3">
      <c r="A171" s="91" t="s">
        <v>507</v>
      </c>
      <c r="B171" s="74">
        <f>'OP&amp;M'!F12</f>
        <v>0</v>
      </c>
      <c r="C171" s="74">
        <f>'OP&amp;M'!H12</f>
        <v>750</v>
      </c>
      <c r="D171" s="74">
        <f>'OP&amp;M'!J12</f>
        <v>500</v>
      </c>
      <c r="E171" s="92">
        <f t="shared" si="7"/>
        <v>-250</v>
      </c>
    </row>
    <row r="172" spans="1:5" ht="15" customHeight="1" x14ac:dyDescent="0.3">
      <c r="A172" s="91" t="s">
        <v>508</v>
      </c>
      <c r="B172" s="74">
        <f>'OP&amp;M'!F14</f>
        <v>5561229.9800000004</v>
      </c>
      <c r="C172" s="74">
        <f>'OP&amp;M'!H14</f>
        <v>9884035</v>
      </c>
      <c r="D172" s="74">
        <f>'OP&amp;M'!J14</f>
        <v>12347682</v>
      </c>
      <c r="E172" s="92">
        <f t="shared" si="7"/>
        <v>2463647</v>
      </c>
    </row>
    <row r="173" spans="1:5" ht="15" customHeight="1" x14ac:dyDescent="0.3">
      <c r="A173" s="91" t="s">
        <v>509</v>
      </c>
      <c r="B173" s="74">
        <f>'OP&amp;M'!F16</f>
        <v>7450.55</v>
      </c>
      <c r="C173" s="74">
        <f>'OP&amp;M'!H16</f>
        <v>7451</v>
      </c>
      <c r="D173" s="74">
        <f>'OP&amp;M'!J16</f>
        <v>62500</v>
      </c>
      <c r="E173" s="92">
        <f t="shared" si="7"/>
        <v>55049</v>
      </c>
    </row>
    <row r="174" spans="1:5" s="81" customFormat="1" ht="15" customHeight="1" x14ac:dyDescent="0.3">
      <c r="A174" s="93" t="s">
        <v>311</v>
      </c>
      <c r="B174" s="94">
        <f>B173+B172+B171</f>
        <v>5568680.5300000003</v>
      </c>
      <c r="C174" s="94">
        <f>C173+C172+C171</f>
        <v>9892236</v>
      </c>
      <c r="D174" s="94">
        <f>D173+D172+D171</f>
        <v>12410682</v>
      </c>
      <c r="E174" s="95">
        <f t="shared" si="7"/>
        <v>2518446</v>
      </c>
    </row>
    <row r="175" spans="1:5" ht="15" customHeight="1" x14ac:dyDescent="0.3">
      <c r="A175" s="91" t="s">
        <v>510</v>
      </c>
      <c r="B175" s="74">
        <f>'OP&amp;M'!F27</f>
        <v>0</v>
      </c>
      <c r="C175" s="74">
        <f>'OP&amp;M'!H27</f>
        <v>18750</v>
      </c>
      <c r="D175" s="74">
        <f>'OP&amp;M'!J27</f>
        <v>16000</v>
      </c>
      <c r="E175" s="92">
        <f t="shared" si="7"/>
        <v>-2750</v>
      </c>
    </row>
    <row r="176" spans="1:5" ht="15" customHeight="1" x14ac:dyDescent="0.3">
      <c r="A176" s="91" t="s">
        <v>511</v>
      </c>
      <c r="B176" s="74">
        <f>'OP&amp;M'!F29</f>
        <v>2383323.7799999998</v>
      </c>
      <c r="C176" s="74">
        <f>'OP&amp;M'!H29</f>
        <v>100000</v>
      </c>
      <c r="D176" s="74">
        <f>'OP&amp;M'!J29</f>
        <v>15000</v>
      </c>
      <c r="E176" s="92">
        <f t="shared" si="7"/>
        <v>-85000</v>
      </c>
    </row>
    <row r="177" spans="1:5" ht="15" customHeight="1" x14ac:dyDescent="0.3">
      <c r="A177" s="91" t="s">
        <v>512</v>
      </c>
      <c r="B177" s="74">
        <f>'OP&amp;M'!F37</f>
        <v>0</v>
      </c>
      <c r="C177" s="74">
        <f>'OP&amp;M'!H37</f>
        <v>0</v>
      </c>
      <c r="D177" s="74">
        <f>'OP&amp;M'!J37</f>
        <v>0</v>
      </c>
      <c r="E177" s="92">
        <f t="shared" si="7"/>
        <v>0</v>
      </c>
    </row>
    <row r="178" spans="1:5" ht="15" customHeight="1" x14ac:dyDescent="0.3">
      <c r="A178" s="91" t="s">
        <v>513</v>
      </c>
      <c r="B178" s="74">
        <f>'OP&amp;M'!F39</f>
        <v>0</v>
      </c>
      <c r="C178" s="74">
        <f>'OP&amp;M'!H39</f>
        <v>0</v>
      </c>
      <c r="D178" s="74">
        <f>'OP&amp;M'!J39</f>
        <v>0</v>
      </c>
      <c r="E178" s="92">
        <f t="shared" si="7"/>
        <v>0</v>
      </c>
    </row>
    <row r="179" spans="1:5" s="81" customFormat="1" ht="15" customHeight="1" x14ac:dyDescent="0.3">
      <c r="A179" s="93" t="s">
        <v>316</v>
      </c>
      <c r="B179" s="94">
        <f>B178+B177+B176+B175</f>
        <v>2383323.7799999998</v>
      </c>
      <c r="C179" s="94">
        <f>C178+C177+C176+C175</f>
        <v>118750</v>
      </c>
      <c r="D179" s="94">
        <f>D178+D177+D176+D175</f>
        <v>31000</v>
      </c>
      <c r="E179" s="95">
        <f t="shared" si="7"/>
        <v>-87750</v>
      </c>
    </row>
    <row r="180" spans="1:5" ht="15" customHeight="1" x14ac:dyDescent="0.3">
      <c r="A180" s="91" t="s">
        <v>514</v>
      </c>
      <c r="B180" s="74">
        <f>'OP&amp;M'!F32+'OP&amp;M'!F34</f>
        <v>7084</v>
      </c>
      <c r="C180" s="74">
        <f>'OP&amp;M'!H32+'OP&amp;M'!H34</f>
        <v>13008</v>
      </c>
      <c r="D180" s="74">
        <f>'OP&amp;M'!J32+'OP&amp;M'!J34</f>
        <v>0</v>
      </c>
      <c r="E180" s="92">
        <f t="shared" si="7"/>
        <v>-13008</v>
      </c>
    </row>
    <row r="181" spans="1:5" ht="15" customHeight="1" x14ac:dyDescent="0.3">
      <c r="A181" s="91" t="s">
        <v>515</v>
      </c>
      <c r="B181" s="74">
        <f>'OP&amp;M'!F31</f>
        <v>0</v>
      </c>
      <c r="C181" s="74">
        <f>'OP&amp;M'!H31</f>
        <v>0</v>
      </c>
      <c r="D181" s="74">
        <f>'OP&amp;M'!J31</f>
        <v>0</v>
      </c>
      <c r="E181" s="92">
        <f t="shared" si="7"/>
        <v>0</v>
      </c>
    </row>
    <row r="182" spans="1:5" ht="15" customHeight="1" x14ac:dyDescent="0.3">
      <c r="A182" s="91" t="s">
        <v>516</v>
      </c>
      <c r="B182" s="74">
        <f>'OP&amp;M'!F33</f>
        <v>0</v>
      </c>
      <c r="C182" s="74">
        <f>'OP&amp;M'!H33</f>
        <v>0</v>
      </c>
      <c r="D182" s="74">
        <f>'OP&amp;M'!J33</f>
        <v>0</v>
      </c>
      <c r="E182" s="92">
        <f t="shared" si="7"/>
        <v>0</v>
      </c>
    </row>
    <row r="183" spans="1:5" s="81" customFormat="1" ht="15" customHeight="1" x14ac:dyDescent="0.3">
      <c r="A183" s="93" t="s">
        <v>320</v>
      </c>
      <c r="B183" s="94">
        <f>B182+B181+B180</f>
        <v>7084</v>
      </c>
      <c r="C183" s="94">
        <f>C182+C181+C180</f>
        <v>13008</v>
      </c>
      <c r="D183" s="94">
        <f>D182+D181+D180</f>
        <v>0</v>
      </c>
      <c r="E183" s="95">
        <f t="shared" si="7"/>
        <v>-13008</v>
      </c>
    </row>
    <row r="184" spans="1:5" s="81" customFormat="1" ht="15" customHeight="1" x14ac:dyDescent="0.3">
      <c r="A184" s="93" t="s">
        <v>517</v>
      </c>
      <c r="B184" s="94">
        <f>'OP&amp;M'!F41</f>
        <v>0</v>
      </c>
      <c r="C184" s="94">
        <f>'OP&amp;M'!H41</f>
        <v>0</v>
      </c>
      <c r="D184" s="94">
        <f>'OP&amp;M'!J41</f>
        <v>0</v>
      </c>
      <c r="E184" s="95">
        <f>D184-C184</f>
        <v>0</v>
      </c>
    </row>
    <row r="185" spans="1:5" s="81" customFormat="1" ht="15" customHeight="1" x14ac:dyDescent="0.3">
      <c r="A185" s="93" t="s">
        <v>518</v>
      </c>
      <c r="B185" s="94">
        <f>B183+B179+B174+B170+B184</f>
        <v>8665504.1699999999</v>
      </c>
      <c r="C185" s="94">
        <f>C183+C179+C174+C170+C184</f>
        <v>10730411</v>
      </c>
      <c r="D185" s="94">
        <f>D183+D179+D174+D170+D184</f>
        <v>13047059</v>
      </c>
      <c r="E185" s="95">
        <f t="shared" si="7"/>
        <v>2316648</v>
      </c>
    </row>
    <row r="186" spans="1:5" ht="15" customHeight="1" x14ac:dyDescent="0.3">
      <c r="A186" s="96"/>
      <c r="B186" s="97"/>
      <c r="C186" s="97"/>
      <c r="D186" s="97"/>
      <c r="E186" s="98"/>
    </row>
    <row r="187" spans="1:5" ht="15" customHeight="1" x14ac:dyDescent="0.3">
      <c r="A187" s="93" t="s">
        <v>297</v>
      </c>
      <c r="B187" s="88" t="s">
        <v>239</v>
      </c>
      <c r="C187" s="88" t="s">
        <v>241</v>
      </c>
      <c r="D187" s="88" t="s">
        <v>241</v>
      </c>
      <c r="E187" s="89" t="str">
        <f>E165</f>
        <v>2023-24 +/-</v>
      </c>
    </row>
    <row r="188" spans="1:5" ht="15" customHeight="1" x14ac:dyDescent="0.3">
      <c r="A188" s="99"/>
      <c r="B188" s="88" t="str">
        <f>B166</f>
        <v>2022-23</v>
      </c>
      <c r="C188" s="88" t="str">
        <f>C166</f>
        <v>2022-23</v>
      </c>
      <c r="D188" s="88" t="str">
        <f>D166</f>
        <v>2023-24</v>
      </c>
      <c r="E188" s="89" t="str">
        <f>E166</f>
        <v>2022-23</v>
      </c>
    </row>
    <row r="189" spans="1:5" ht="15" customHeight="1" x14ac:dyDescent="0.3">
      <c r="A189" s="91" t="s">
        <v>304</v>
      </c>
      <c r="B189" s="74">
        <f t="shared" ref="B189:D191" si="8">B7+B29+B76+B51+B98+B120+B145+B167</f>
        <v>44909630.090000004</v>
      </c>
      <c r="C189" s="74">
        <f t="shared" si="8"/>
        <v>45110356</v>
      </c>
      <c r="D189" s="74">
        <f t="shared" si="8"/>
        <v>44574745</v>
      </c>
      <c r="E189" s="92">
        <f t="shared" ref="E189:E207" si="9">D189-C189</f>
        <v>-535611</v>
      </c>
    </row>
    <row r="190" spans="1:5" ht="15" customHeight="1" x14ac:dyDescent="0.3">
      <c r="A190" s="91" t="s">
        <v>305</v>
      </c>
      <c r="B190" s="74">
        <f t="shared" si="8"/>
        <v>2345924.92</v>
      </c>
      <c r="C190" s="74">
        <f t="shared" si="8"/>
        <v>2211481</v>
      </c>
      <c r="D190" s="74">
        <f t="shared" si="8"/>
        <v>1690349</v>
      </c>
      <c r="E190" s="92">
        <f t="shared" si="9"/>
        <v>-521132</v>
      </c>
    </row>
    <row r="191" spans="1:5" ht="15" customHeight="1" x14ac:dyDescent="0.3">
      <c r="A191" s="91" t="s">
        <v>306</v>
      </c>
      <c r="B191" s="74">
        <f t="shared" si="8"/>
        <v>17808754.460000001</v>
      </c>
      <c r="C191" s="74">
        <f t="shared" si="8"/>
        <v>19813002</v>
      </c>
      <c r="D191" s="74">
        <f t="shared" si="8"/>
        <v>19196982</v>
      </c>
      <c r="E191" s="92">
        <f t="shared" si="9"/>
        <v>-616020</v>
      </c>
    </row>
    <row r="192" spans="1:5" s="81" customFormat="1" ht="15" customHeight="1" x14ac:dyDescent="0.3">
      <c r="A192" s="93" t="s">
        <v>307</v>
      </c>
      <c r="B192" s="94">
        <f>B191+B190+B189</f>
        <v>65064309.470000006</v>
      </c>
      <c r="C192" s="94">
        <f>C191+C190+C189</f>
        <v>67134839</v>
      </c>
      <c r="D192" s="94">
        <f>D191+D190+D189</f>
        <v>65462076</v>
      </c>
      <c r="E192" s="95">
        <f t="shared" si="9"/>
        <v>-1672763</v>
      </c>
    </row>
    <row r="193" spans="1:5" ht="15" customHeight="1" x14ac:dyDescent="0.3">
      <c r="A193" s="91" t="s">
        <v>507</v>
      </c>
      <c r="B193" s="74">
        <f t="shared" ref="B193:C195" si="10">B11+B33+B80+B55+B102+B124+B149+B171</f>
        <v>51745.539999999994</v>
      </c>
      <c r="C193" s="74">
        <f t="shared" si="10"/>
        <v>168976</v>
      </c>
      <c r="D193" s="74">
        <f>D11+D33+D80+D55+D102+D124+D149+D171</f>
        <v>176447</v>
      </c>
      <c r="E193" s="92">
        <f t="shared" si="9"/>
        <v>7471</v>
      </c>
    </row>
    <row r="194" spans="1:5" ht="15" customHeight="1" x14ac:dyDescent="0.3">
      <c r="A194" s="91" t="s">
        <v>508</v>
      </c>
      <c r="B194" s="74">
        <f t="shared" si="10"/>
        <v>8866118.0099999998</v>
      </c>
      <c r="C194" s="74">
        <f t="shared" si="10"/>
        <v>13501749</v>
      </c>
      <c r="D194" s="74">
        <f>D12+D34+D81+D56+D103+D125+D150+D172</f>
        <v>21847443</v>
      </c>
      <c r="E194" s="92">
        <f t="shared" si="9"/>
        <v>8345694</v>
      </c>
    </row>
    <row r="195" spans="1:5" ht="15" customHeight="1" x14ac:dyDescent="0.3">
      <c r="A195" s="91" t="s">
        <v>509</v>
      </c>
      <c r="B195" s="74">
        <f t="shared" si="10"/>
        <v>1479714.01</v>
      </c>
      <c r="C195" s="74">
        <f t="shared" si="10"/>
        <v>1661158.71</v>
      </c>
      <c r="D195" s="74">
        <f>D13+D35+D82+D57+D104+D126+D151+D173</f>
        <v>1325280</v>
      </c>
      <c r="E195" s="92">
        <f t="shared" si="9"/>
        <v>-335878.70999999996</v>
      </c>
    </row>
    <row r="196" spans="1:5" s="81" customFormat="1" ht="15" customHeight="1" x14ac:dyDescent="0.3">
      <c r="A196" s="93" t="s">
        <v>311</v>
      </c>
      <c r="B196" s="94">
        <f>B195+B194+B193</f>
        <v>10397577.559999999</v>
      </c>
      <c r="C196" s="94">
        <f>C195+C194+C193</f>
        <v>15331883.710000001</v>
      </c>
      <c r="D196" s="94">
        <f>D195+D194+D193</f>
        <v>23349170</v>
      </c>
      <c r="E196" s="95">
        <f t="shared" si="9"/>
        <v>8017286.2899999991</v>
      </c>
    </row>
    <row r="197" spans="1:5" ht="15" customHeight="1" x14ac:dyDescent="0.3">
      <c r="A197" s="91" t="s">
        <v>510</v>
      </c>
      <c r="B197" s="74">
        <f t="shared" ref="B197:C200" si="11">B15+B37+B84+B59+B106+B128+B153+B175</f>
        <v>694837.79</v>
      </c>
      <c r="C197" s="74">
        <f t="shared" si="11"/>
        <v>1041571</v>
      </c>
      <c r="D197" s="74">
        <f>D15+D37+D84+D59+D106+D128+D153+D175</f>
        <v>1417499</v>
      </c>
      <c r="E197" s="92">
        <f t="shared" si="9"/>
        <v>375928</v>
      </c>
    </row>
    <row r="198" spans="1:5" ht="15" customHeight="1" x14ac:dyDescent="0.3">
      <c r="A198" s="91" t="s">
        <v>511</v>
      </c>
      <c r="B198" s="74">
        <f t="shared" si="11"/>
        <v>14059331.979999999</v>
      </c>
      <c r="C198" s="74">
        <f t="shared" si="11"/>
        <v>13944115</v>
      </c>
      <c r="D198" s="74">
        <f>D16+D38+D85+D60+D107+D129+D154+D176</f>
        <v>9402259</v>
      </c>
      <c r="E198" s="92">
        <f t="shared" si="9"/>
        <v>-4541856</v>
      </c>
    </row>
    <row r="199" spans="1:5" ht="15" customHeight="1" x14ac:dyDescent="0.3">
      <c r="A199" s="91" t="s">
        <v>512</v>
      </c>
      <c r="B199" s="74">
        <f t="shared" si="11"/>
        <v>0</v>
      </c>
      <c r="C199" s="74">
        <f t="shared" si="11"/>
        <v>0</v>
      </c>
      <c r="D199" s="74">
        <f>D17+D39+D86+D61+D108+D130+D155+D177</f>
        <v>0</v>
      </c>
      <c r="E199" s="92">
        <f t="shared" si="9"/>
        <v>0</v>
      </c>
    </row>
    <row r="200" spans="1:5" ht="15" customHeight="1" x14ac:dyDescent="0.3">
      <c r="A200" s="91" t="s">
        <v>513</v>
      </c>
      <c r="B200" s="74">
        <f t="shared" si="11"/>
        <v>0</v>
      </c>
      <c r="C200" s="74">
        <f t="shared" si="11"/>
        <v>0</v>
      </c>
      <c r="D200" s="74">
        <f>D18+D40+D87+D62+D109+D131+D156+D178</f>
        <v>0</v>
      </c>
      <c r="E200" s="92">
        <f t="shared" si="9"/>
        <v>0</v>
      </c>
    </row>
    <row r="201" spans="1:5" s="81" customFormat="1" ht="15" customHeight="1" x14ac:dyDescent="0.3">
      <c r="A201" s="93" t="s">
        <v>316</v>
      </c>
      <c r="B201" s="94">
        <f>B200+B199+B198+B197</f>
        <v>14754169.77</v>
      </c>
      <c r="C201" s="94">
        <f>C200+C199+C198+C197</f>
        <v>14985686</v>
      </c>
      <c r="D201" s="94">
        <f>D200+D199+D198+D197</f>
        <v>10819758</v>
      </c>
      <c r="E201" s="95">
        <f t="shared" si="9"/>
        <v>-4165928</v>
      </c>
    </row>
    <row r="202" spans="1:5" ht="15" customHeight="1" x14ac:dyDescent="0.3">
      <c r="A202" s="91" t="s">
        <v>514</v>
      </c>
      <c r="B202" s="74">
        <f t="shared" ref="B202:C204" si="12">B20+B42+B89+B64+B111+B133+B158+B180</f>
        <v>346442.77</v>
      </c>
      <c r="C202" s="74">
        <f t="shared" si="12"/>
        <v>443332</v>
      </c>
      <c r="D202" s="74">
        <f>D20+D42+D89+D64+D111+D133+D158+D180</f>
        <v>226456</v>
      </c>
      <c r="E202" s="92">
        <f t="shared" si="9"/>
        <v>-216876</v>
      </c>
    </row>
    <row r="203" spans="1:5" ht="15" customHeight="1" x14ac:dyDescent="0.3">
      <c r="A203" s="91" t="s">
        <v>515</v>
      </c>
      <c r="B203" s="74">
        <f t="shared" si="12"/>
        <v>349877.3</v>
      </c>
      <c r="C203" s="74">
        <f t="shared" si="12"/>
        <v>350617</v>
      </c>
      <c r="D203" s="74">
        <f>D21+D43+D90+D65+D112+D134+D159+D181</f>
        <v>422521</v>
      </c>
      <c r="E203" s="92">
        <f t="shared" si="9"/>
        <v>71904</v>
      </c>
    </row>
    <row r="204" spans="1:5" ht="15" customHeight="1" x14ac:dyDescent="0.3">
      <c r="A204" s="91" t="s">
        <v>516</v>
      </c>
      <c r="B204" s="74">
        <f t="shared" si="12"/>
        <v>0</v>
      </c>
      <c r="C204" s="74">
        <f t="shared" si="12"/>
        <v>21615</v>
      </c>
      <c r="D204" s="74">
        <f>D22+D44+D91+D66+D113+D135+D160+D182</f>
        <v>0</v>
      </c>
      <c r="E204" s="92">
        <f t="shared" si="9"/>
        <v>-21615</v>
      </c>
    </row>
    <row r="205" spans="1:5" s="81" customFormat="1" ht="15" customHeight="1" x14ac:dyDescent="0.3">
      <c r="A205" s="93" t="s">
        <v>320</v>
      </c>
      <c r="B205" s="94">
        <f>B204+B203+B202</f>
        <v>696320.07000000007</v>
      </c>
      <c r="C205" s="94">
        <f>C204+C203+C202</f>
        <v>815564</v>
      </c>
      <c r="D205" s="94">
        <f>D204+D203+D202</f>
        <v>648977</v>
      </c>
      <c r="E205" s="95">
        <f t="shared" si="9"/>
        <v>-166587</v>
      </c>
    </row>
    <row r="206" spans="1:5" s="81" customFormat="1" ht="15" customHeight="1" x14ac:dyDescent="0.3">
      <c r="A206" s="93" t="s">
        <v>517</v>
      </c>
      <c r="B206" s="94">
        <f>B24+B46+B93+B68+B115+B137+B162+B184</f>
        <v>0</v>
      </c>
      <c r="C206" s="94">
        <f>C24+C46+C93+C68+C115+C137+C162+C184</f>
        <v>0</v>
      </c>
      <c r="D206" s="94">
        <f>D24+D46+D93+D68+D115+D137+D162+D184</f>
        <v>0</v>
      </c>
      <c r="E206" s="95">
        <f>D206-C206</f>
        <v>0</v>
      </c>
    </row>
    <row r="207" spans="1:5" s="81" customFormat="1" ht="15" customHeight="1" x14ac:dyDescent="0.3">
      <c r="A207" s="100" t="s">
        <v>518</v>
      </c>
      <c r="B207" s="109">
        <f>B205+B201+B196+B192+B206</f>
        <v>90912376.870000005</v>
      </c>
      <c r="C207" s="109">
        <f>C205+C201+C196+C192+C206</f>
        <v>98267972.710000008</v>
      </c>
      <c r="D207" s="109">
        <f>D205+D201+D196+D192+D206</f>
        <v>100279981</v>
      </c>
      <c r="E207" s="102">
        <f t="shared" si="9"/>
        <v>2012008.2899999917</v>
      </c>
    </row>
    <row r="208" spans="1:5" ht="15" customHeight="1" x14ac:dyDescent="0.3">
      <c r="A208" s="24" t="s">
        <v>233</v>
      </c>
    </row>
    <row r="209" spans="1:7" ht="15" customHeight="1" x14ac:dyDescent="0.3">
      <c r="A209" s="24" t="s">
        <v>501</v>
      </c>
      <c r="C209" s="82" t="s">
        <v>2</v>
      </c>
      <c r="D209" s="83" t="str">
        <f>Revenue!B2</f>
        <v>University of New Orleans</v>
      </c>
      <c r="E209" s="83"/>
      <c r="F209" s="27"/>
      <c r="G209" s="27"/>
    </row>
    <row r="210" spans="1:7" ht="15" customHeight="1" thickBot="1" x14ac:dyDescent="0.35">
      <c r="A210" s="34" t="s">
        <v>502</v>
      </c>
      <c r="B210" s="84"/>
      <c r="C210" s="84"/>
      <c r="D210" s="84"/>
      <c r="E210" s="84"/>
      <c r="F210" s="35"/>
      <c r="G210" s="35"/>
    </row>
    <row r="211" spans="1:7" ht="15" customHeight="1" thickTop="1" x14ac:dyDescent="0.3">
      <c r="A211" s="85"/>
      <c r="B211" s="86"/>
      <c r="C211" s="86"/>
      <c r="D211" s="86"/>
      <c r="E211" s="110"/>
    </row>
    <row r="212" spans="1:7" ht="15" customHeight="1" x14ac:dyDescent="0.3">
      <c r="A212" s="111" t="s">
        <v>530</v>
      </c>
      <c r="B212" s="88" t="s">
        <v>239</v>
      </c>
      <c r="C212" s="88" t="s">
        <v>241</v>
      </c>
      <c r="D212" s="88" t="s">
        <v>241</v>
      </c>
      <c r="E212" s="89" t="str">
        <f>E187</f>
        <v>2023-24 +/-</v>
      </c>
    </row>
    <row r="213" spans="1:7" ht="15" customHeight="1" x14ac:dyDescent="0.3">
      <c r="A213" s="112"/>
      <c r="B213" s="88" t="str">
        <f>B188</f>
        <v>2022-23</v>
      </c>
      <c r="C213" s="88" t="str">
        <f>C188</f>
        <v>2022-23</v>
      </c>
      <c r="D213" s="88" t="str">
        <f>D188</f>
        <v>2023-24</v>
      </c>
      <c r="E213" s="89" t="str">
        <f>E188</f>
        <v>2022-23</v>
      </c>
    </row>
    <row r="214" spans="1:7" ht="15" customHeight="1" x14ac:dyDescent="0.3">
      <c r="A214" s="91" t="s">
        <v>304</v>
      </c>
      <c r="B214" s="74">
        <f>Hospitals!F7</f>
        <v>0</v>
      </c>
      <c r="C214" s="74">
        <f>Hospitals!H7</f>
        <v>0</v>
      </c>
      <c r="D214" s="74">
        <f>Hospitals!J7</f>
        <v>0</v>
      </c>
      <c r="E214" s="92">
        <f t="shared" ref="E214:E232" si="13">D214-C214</f>
        <v>0</v>
      </c>
    </row>
    <row r="215" spans="1:7" ht="15" customHeight="1" x14ac:dyDescent="0.3">
      <c r="A215" s="91" t="s">
        <v>305</v>
      </c>
      <c r="B215" s="74">
        <f>Hospitals!F8</f>
        <v>0</v>
      </c>
      <c r="C215" s="74">
        <f>Hospitals!H8</f>
        <v>0</v>
      </c>
      <c r="D215" s="74">
        <f>Hospitals!J8</f>
        <v>0</v>
      </c>
      <c r="E215" s="92">
        <f t="shared" si="13"/>
        <v>0</v>
      </c>
    </row>
    <row r="216" spans="1:7" ht="15" customHeight="1" x14ac:dyDescent="0.3">
      <c r="A216" s="91" t="s">
        <v>306</v>
      </c>
      <c r="B216" s="74">
        <f>Hospitals!F9</f>
        <v>0</v>
      </c>
      <c r="C216" s="74">
        <f>Hospitals!H9</f>
        <v>0</v>
      </c>
      <c r="D216" s="74">
        <f>Hospitals!J9</f>
        <v>0</v>
      </c>
      <c r="E216" s="92">
        <f t="shared" si="13"/>
        <v>0</v>
      </c>
    </row>
    <row r="217" spans="1:7" s="81" customFormat="1" ht="15" customHeight="1" x14ac:dyDescent="0.3">
      <c r="A217" s="93" t="s">
        <v>307</v>
      </c>
      <c r="B217" s="94">
        <f>B216+B215+B214</f>
        <v>0</v>
      </c>
      <c r="C217" s="94">
        <f>C216+C215+C214</f>
        <v>0</v>
      </c>
      <c r="D217" s="94">
        <f>D216+D215+D214</f>
        <v>0</v>
      </c>
      <c r="E217" s="95">
        <f t="shared" si="13"/>
        <v>0</v>
      </c>
    </row>
    <row r="218" spans="1:7" ht="15" customHeight="1" x14ac:dyDescent="0.3">
      <c r="A218" s="91" t="s">
        <v>507</v>
      </c>
      <c r="B218" s="74">
        <f>Hospitals!F12</f>
        <v>0</v>
      </c>
      <c r="C218" s="74">
        <f>Hospitals!H12</f>
        <v>0</v>
      </c>
      <c r="D218" s="74">
        <f>Hospitals!J12</f>
        <v>0</v>
      </c>
      <c r="E218" s="92">
        <f t="shared" si="13"/>
        <v>0</v>
      </c>
    </row>
    <row r="219" spans="1:7" ht="15" customHeight="1" x14ac:dyDescent="0.3">
      <c r="A219" s="91" t="s">
        <v>508</v>
      </c>
      <c r="B219" s="74">
        <f>Hospitals!F14</f>
        <v>0</v>
      </c>
      <c r="C219" s="74">
        <f>Hospitals!H14</f>
        <v>0</v>
      </c>
      <c r="D219" s="74">
        <f>Hospitals!J14</f>
        <v>0</v>
      </c>
      <c r="E219" s="92">
        <f t="shared" si="13"/>
        <v>0</v>
      </c>
    </row>
    <row r="220" spans="1:7" ht="15" customHeight="1" x14ac:dyDescent="0.3">
      <c r="A220" s="91" t="s">
        <v>509</v>
      </c>
      <c r="B220" s="74">
        <f>Hospitals!F16</f>
        <v>0</v>
      </c>
      <c r="C220" s="74">
        <f>Hospitals!H16</f>
        <v>0</v>
      </c>
      <c r="D220" s="74">
        <f>Hospitals!J16</f>
        <v>0</v>
      </c>
      <c r="E220" s="92">
        <f t="shared" si="13"/>
        <v>0</v>
      </c>
    </row>
    <row r="221" spans="1:7" s="81" customFormat="1" ht="15" customHeight="1" x14ac:dyDescent="0.3">
      <c r="A221" s="93" t="s">
        <v>311</v>
      </c>
      <c r="B221" s="94">
        <f>B220+B219+B218</f>
        <v>0</v>
      </c>
      <c r="C221" s="94">
        <f>C220+C219+C218</f>
        <v>0</v>
      </c>
      <c r="D221" s="94">
        <f>D220+D219+D218</f>
        <v>0</v>
      </c>
      <c r="E221" s="95">
        <f t="shared" si="13"/>
        <v>0</v>
      </c>
    </row>
    <row r="222" spans="1:7" ht="15" customHeight="1" x14ac:dyDescent="0.3">
      <c r="A222" s="91" t="s">
        <v>510</v>
      </c>
      <c r="B222" s="74">
        <f>Hospitals!F27</f>
        <v>0</v>
      </c>
      <c r="C222" s="74">
        <f>Hospitals!H27</f>
        <v>0</v>
      </c>
      <c r="D222" s="74">
        <f>Hospitals!J27</f>
        <v>0</v>
      </c>
      <c r="E222" s="92">
        <f t="shared" si="13"/>
        <v>0</v>
      </c>
    </row>
    <row r="223" spans="1:7" ht="15" customHeight="1" x14ac:dyDescent="0.3">
      <c r="A223" s="91" t="s">
        <v>511</v>
      </c>
      <c r="B223" s="74">
        <f>Hospitals!F29</f>
        <v>0</v>
      </c>
      <c r="C223" s="74">
        <f>Hospitals!H29</f>
        <v>0</v>
      </c>
      <c r="D223" s="74">
        <f>Hospitals!J29</f>
        <v>0</v>
      </c>
      <c r="E223" s="92">
        <f t="shared" si="13"/>
        <v>0</v>
      </c>
    </row>
    <row r="224" spans="1:7" ht="15" customHeight="1" x14ac:dyDescent="0.3">
      <c r="A224" s="91" t="s">
        <v>512</v>
      </c>
      <c r="B224" s="74">
        <f>Hospitals!F37</f>
        <v>0</v>
      </c>
      <c r="C224" s="74">
        <f>Hospitals!H37</f>
        <v>0</v>
      </c>
      <c r="D224" s="74">
        <f>Hospitals!J37</f>
        <v>0</v>
      </c>
      <c r="E224" s="92">
        <f t="shared" si="13"/>
        <v>0</v>
      </c>
    </row>
    <row r="225" spans="1:5" ht="15" customHeight="1" x14ac:dyDescent="0.3">
      <c r="A225" s="91" t="s">
        <v>513</v>
      </c>
      <c r="B225" s="74">
        <f>Hospitals!F39</f>
        <v>0</v>
      </c>
      <c r="C225" s="74">
        <f>Hospitals!H39</f>
        <v>0</v>
      </c>
      <c r="D225" s="74">
        <f>Hospitals!J39</f>
        <v>0</v>
      </c>
      <c r="E225" s="92">
        <f t="shared" si="13"/>
        <v>0</v>
      </c>
    </row>
    <row r="226" spans="1:5" s="81" customFormat="1" ht="15" customHeight="1" x14ac:dyDescent="0.3">
      <c r="A226" s="93" t="s">
        <v>316</v>
      </c>
      <c r="B226" s="94">
        <f>B225+B224+B223+B222</f>
        <v>0</v>
      </c>
      <c r="C226" s="94">
        <f>C225+C224+C223+C222</f>
        <v>0</v>
      </c>
      <c r="D226" s="94">
        <f>D225+D224+D223+D222</f>
        <v>0</v>
      </c>
      <c r="E226" s="95">
        <f t="shared" si="13"/>
        <v>0</v>
      </c>
    </row>
    <row r="227" spans="1:5" ht="15" customHeight="1" x14ac:dyDescent="0.3">
      <c r="A227" s="91" t="s">
        <v>514</v>
      </c>
      <c r="B227" s="74">
        <f>Hospitals!F32+Hospitals!F34</f>
        <v>0</v>
      </c>
      <c r="C227" s="74">
        <f>Hospitals!H32+Hospitals!H34</f>
        <v>0</v>
      </c>
      <c r="D227" s="74">
        <f>Hospitals!K32+Hospitals!K34</f>
        <v>0</v>
      </c>
      <c r="E227" s="92">
        <f t="shared" si="13"/>
        <v>0</v>
      </c>
    </row>
    <row r="228" spans="1:5" ht="15" customHeight="1" x14ac:dyDescent="0.3">
      <c r="A228" s="91" t="s">
        <v>515</v>
      </c>
      <c r="B228" s="74">
        <f>Hospitals!F31</f>
        <v>0</v>
      </c>
      <c r="C228" s="74">
        <f>Hospitals!H31</f>
        <v>0</v>
      </c>
      <c r="D228" s="74">
        <f>Hospitals!J31</f>
        <v>0</v>
      </c>
      <c r="E228" s="92">
        <f t="shared" si="13"/>
        <v>0</v>
      </c>
    </row>
    <row r="229" spans="1:5" ht="15" customHeight="1" x14ac:dyDescent="0.3">
      <c r="A229" s="91" t="s">
        <v>516</v>
      </c>
      <c r="B229" s="74">
        <f>Hospitals!F33</f>
        <v>0</v>
      </c>
      <c r="C229" s="74">
        <f>Hospitals!H33</f>
        <v>0</v>
      </c>
      <c r="D229" s="74">
        <f>Hospitals!J33</f>
        <v>0</v>
      </c>
      <c r="E229" s="92">
        <f t="shared" si="13"/>
        <v>0</v>
      </c>
    </row>
    <row r="230" spans="1:5" s="81" customFormat="1" ht="15" customHeight="1" x14ac:dyDescent="0.3">
      <c r="A230" s="93" t="s">
        <v>320</v>
      </c>
      <c r="B230" s="94">
        <f>B229+B228+B227</f>
        <v>0</v>
      </c>
      <c r="C230" s="94">
        <f>C229+C228+C227</f>
        <v>0</v>
      </c>
      <c r="D230" s="94">
        <f>D229+D228+D227</f>
        <v>0</v>
      </c>
      <c r="E230" s="95">
        <f t="shared" si="13"/>
        <v>0</v>
      </c>
    </row>
    <row r="231" spans="1:5" s="81" customFormat="1" ht="15" customHeight="1" x14ac:dyDescent="0.3">
      <c r="A231" s="93" t="s">
        <v>517</v>
      </c>
      <c r="B231" s="94">
        <f>Hospitals!F41</f>
        <v>0</v>
      </c>
      <c r="C231" s="94">
        <f>Hospitals!H41</f>
        <v>0</v>
      </c>
      <c r="D231" s="94">
        <f>Hospitals!J41</f>
        <v>0</v>
      </c>
      <c r="E231" s="95">
        <f>D231-C231</f>
        <v>0</v>
      </c>
    </row>
    <row r="232" spans="1:5" s="81" customFormat="1" ht="15" customHeight="1" x14ac:dyDescent="0.3">
      <c r="A232" s="113" t="s">
        <v>518</v>
      </c>
      <c r="B232" s="101">
        <f>B230+B226+B221+B217+B231</f>
        <v>0</v>
      </c>
      <c r="C232" s="101">
        <f>C230+C226+C221+C217+C231</f>
        <v>0</v>
      </c>
      <c r="D232" s="101">
        <f>D230+D226+D221+D217+D231</f>
        <v>0</v>
      </c>
      <c r="E232" s="114">
        <f t="shared" si="13"/>
        <v>0</v>
      </c>
    </row>
    <row r="233" spans="1:5" ht="15" customHeight="1" x14ac:dyDescent="0.3">
      <c r="A233" s="93"/>
      <c r="B233" s="115"/>
      <c r="C233" s="115"/>
      <c r="D233" s="115"/>
      <c r="E233" s="116"/>
    </row>
    <row r="234" spans="1:5" ht="15" customHeight="1" x14ac:dyDescent="0.3">
      <c r="A234" s="93" t="s">
        <v>173</v>
      </c>
      <c r="B234" s="88" t="s">
        <v>239</v>
      </c>
      <c r="C234" s="88" t="s">
        <v>241</v>
      </c>
      <c r="D234" s="88" t="s">
        <v>241</v>
      </c>
      <c r="E234" s="89" t="str">
        <f>E212</f>
        <v>2023-24 +/-</v>
      </c>
    </row>
    <row r="235" spans="1:5" ht="15" customHeight="1" x14ac:dyDescent="0.3">
      <c r="A235" s="99" t="s">
        <v>33</v>
      </c>
      <c r="B235" s="88" t="str">
        <f>B213</f>
        <v>2022-23</v>
      </c>
      <c r="C235" s="88" t="str">
        <f>C213</f>
        <v>2022-23</v>
      </c>
      <c r="D235" s="88" t="str">
        <f>D213</f>
        <v>2023-24</v>
      </c>
      <c r="E235" s="89" t="str">
        <f>E213</f>
        <v>2022-23</v>
      </c>
    </row>
    <row r="236" spans="1:5" ht="15" customHeight="1" x14ac:dyDescent="0.3">
      <c r="A236" s="91" t="s">
        <v>304</v>
      </c>
      <c r="B236" s="74">
        <f>Transfers!F7</f>
        <v>0</v>
      </c>
      <c r="C236" s="74">
        <f>Transfers!H7</f>
        <v>0</v>
      </c>
      <c r="D236" s="74">
        <f>Transfers!J7</f>
        <v>0</v>
      </c>
      <c r="E236" s="92">
        <f t="shared" ref="E236:E254" si="14">D236-C236</f>
        <v>0</v>
      </c>
    </row>
    <row r="237" spans="1:5" ht="15" customHeight="1" x14ac:dyDescent="0.3">
      <c r="A237" s="91" t="s">
        <v>305</v>
      </c>
      <c r="B237" s="74">
        <f>Transfers!F8</f>
        <v>0</v>
      </c>
      <c r="C237" s="74">
        <f>Transfers!H8</f>
        <v>0</v>
      </c>
      <c r="D237" s="74">
        <f>Transfers!J8</f>
        <v>0</v>
      </c>
      <c r="E237" s="92">
        <f t="shared" si="14"/>
        <v>0</v>
      </c>
    </row>
    <row r="238" spans="1:5" ht="15" customHeight="1" x14ac:dyDescent="0.3">
      <c r="A238" s="91" t="s">
        <v>306</v>
      </c>
      <c r="B238" s="74">
        <f>Transfers!F9</f>
        <v>0</v>
      </c>
      <c r="C238" s="74">
        <f>Transfers!H9</f>
        <v>0</v>
      </c>
      <c r="D238" s="74">
        <f>Transfers!J9</f>
        <v>0</v>
      </c>
      <c r="E238" s="92">
        <f t="shared" si="14"/>
        <v>0</v>
      </c>
    </row>
    <row r="239" spans="1:5" s="81" customFormat="1" ht="15" customHeight="1" x14ac:dyDescent="0.3">
      <c r="A239" s="93" t="s">
        <v>307</v>
      </c>
      <c r="B239" s="94">
        <f>B238+B237+B236</f>
        <v>0</v>
      </c>
      <c r="C239" s="94">
        <f>C238+C237+C236</f>
        <v>0</v>
      </c>
      <c r="D239" s="94">
        <f>D238+D237+D236</f>
        <v>0</v>
      </c>
      <c r="E239" s="95">
        <f t="shared" si="14"/>
        <v>0</v>
      </c>
    </row>
    <row r="240" spans="1:5" ht="15" customHeight="1" x14ac:dyDescent="0.3">
      <c r="A240" s="91" t="s">
        <v>507</v>
      </c>
      <c r="B240" s="74">
        <f>Transfers!F12</f>
        <v>0</v>
      </c>
      <c r="C240" s="74">
        <f>Transfers!H12</f>
        <v>0</v>
      </c>
      <c r="D240" s="74">
        <f>Transfers!J12</f>
        <v>0</v>
      </c>
      <c r="E240" s="92">
        <f t="shared" si="14"/>
        <v>0</v>
      </c>
    </row>
    <row r="241" spans="1:5" ht="15" customHeight="1" x14ac:dyDescent="0.3">
      <c r="A241" s="91" t="s">
        <v>508</v>
      </c>
      <c r="B241" s="74">
        <f>Transfers!F14</f>
        <v>0</v>
      </c>
      <c r="C241" s="74">
        <f>Transfers!H14</f>
        <v>0</v>
      </c>
      <c r="D241" s="74">
        <f>Transfers!J14</f>
        <v>0</v>
      </c>
      <c r="E241" s="92">
        <f t="shared" si="14"/>
        <v>0</v>
      </c>
    </row>
    <row r="242" spans="1:5" ht="15" customHeight="1" x14ac:dyDescent="0.3">
      <c r="A242" s="91" t="s">
        <v>509</v>
      </c>
      <c r="B242" s="74">
        <f>Transfers!F16</f>
        <v>0</v>
      </c>
      <c r="C242" s="74">
        <f>Transfers!H16</f>
        <v>0</v>
      </c>
      <c r="D242" s="74">
        <f>Transfers!J16</f>
        <v>0</v>
      </c>
      <c r="E242" s="92">
        <f t="shared" si="14"/>
        <v>0</v>
      </c>
    </row>
    <row r="243" spans="1:5" s="81" customFormat="1" ht="15" customHeight="1" x14ac:dyDescent="0.3">
      <c r="A243" s="93" t="s">
        <v>311</v>
      </c>
      <c r="B243" s="94">
        <f>B242+B241+B240</f>
        <v>0</v>
      </c>
      <c r="C243" s="94">
        <f>C242+C241+C240</f>
        <v>0</v>
      </c>
      <c r="D243" s="94">
        <f>D242+D241+D240</f>
        <v>0</v>
      </c>
      <c r="E243" s="95">
        <f t="shared" si="14"/>
        <v>0</v>
      </c>
    </row>
    <row r="244" spans="1:5" ht="15" customHeight="1" x14ac:dyDescent="0.3">
      <c r="A244" s="91" t="s">
        <v>510</v>
      </c>
      <c r="B244" s="74">
        <f>Transfers!F27</f>
        <v>0</v>
      </c>
      <c r="C244" s="74">
        <f>Transfers!H27</f>
        <v>0</v>
      </c>
      <c r="D244" s="74">
        <f>Transfers!J27</f>
        <v>0</v>
      </c>
      <c r="E244" s="92">
        <f t="shared" si="14"/>
        <v>0</v>
      </c>
    </row>
    <row r="245" spans="1:5" ht="15" customHeight="1" x14ac:dyDescent="0.3">
      <c r="A245" s="91" t="s">
        <v>511</v>
      </c>
      <c r="B245" s="74">
        <f>Transfers!F29</f>
        <v>0</v>
      </c>
      <c r="C245" s="74">
        <f>Transfers!H29</f>
        <v>0</v>
      </c>
      <c r="D245" s="74">
        <f>Transfers!J29</f>
        <v>0</v>
      </c>
      <c r="E245" s="92">
        <f t="shared" si="14"/>
        <v>0</v>
      </c>
    </row>
    <row r="246" spans="1:5" ht="15" customHeight="1" x14ac:dyDescent="0.3">
      <c r="A246" s="91" t="s">
        <v>512</v>
      </c>
      <c r="B246" s="74">
        <f>Transfers!F37</f>
        <v>0</v>
      </c>
      <c r="C246" s="74">
        <f>Transfers!H37</f>
        <v>0</v>
      </c>
      <c r="D246" s="74">
        <f>Transfers!J37</f>
        <v>0</v>
      </c>
      <c r="E246" s="92">
        <f t="shared" si="14"/>
        <v>0</v>
      </c>
    </row>
    <row r="247" spans="1:5" ht="15" customHeight="1" x14ac:dyDescent="0.3">
      <c r="A247" s="91" t="s">
        <v>513</v>
      </c>
      <c r="B247" s="74">
        <f>Transfers!F39</f>
        <v>0</v>
      </c>
      <c r="C247" s="74">
        <f>Transfers!H39</f>
        <v>0</v>
      </c>
      <c r="D247" s="74">
        <f>Transfers!J39</f>
        <v>0</v>
      </c>
      <c r="E247" s="92">
        <f t="shared" si="14"/>
        <v>0</v>
      </c>
    </row>
    <row r="248" spans="1:5" s="81" customFormat="1" ht="15" customHeight="1" x14ac:dyDescent="0.3">
      <c r="A248" s="93" t="s">
        <v>316</v>
      </c>
      <c r="B248" s="94">
        <f>B247+B246+B245+B244</f>
        <v>0</v>
      </c>
      <c r="C248" s="94">
        <f>C247+C246+C245+C244</f>
        <v>0</v>
      </c>
      <c r="D248" s="94">
        <f>D247+D246+D245+D244</f>
        <v>0</v>
      </c>
      <c r="E248" s="95">
        <f t="shared" si="14"/>
        <v>0</v>
      </c>
    </row>
    <row r="249" spans="1:5" ht="15" customHeight="1" x14ac:dyDescent="0.3">
      <c r="A249" s="91" t="s">
        <v>514</v>
      </c>
      <c r="B249" s="74">
        <f>Transfers!F32+Transfers!F34</f>
        <v>0</v>
      </c>
      <c r="C249" s="74">
        <f>Transfers!H32+Transfers!H34</f>
        <v>0</v>
      </c>
      <c r="D249" s="74">
        <f>Transfers!J32+Transfers!J34</f>
        <v>0</v>
      </c>
      <c r="E249" s="92">
        <f t="shared" si="14"/>
        <v>0</v>
      </c>
    </row>
    <row r="250" spans="1:5" ht="15" customHeight="1" x14ac:dyDescent="0.3">
      <c r="A250" s="91" t="s">
        <v>515</v>
      </c>
      <c r="B250" s="74">
        <f>Transfers!F31</f>
        <v>0</v>
      </c>
      <c r="C250" s="74">
        <f>Transfers!H31</f>
        <v>0</v>
      </c>
      <c r="D250" s="74">
        <f>Transfers!J31</f>
        <v>0</v>
      </c>
      <c r="E250" s="92">
        <f t="shared" si="14"/>
        <v>0</v>
      </c>
    </row>
    <row r="251" spans="1:5" ht="15" customHeight="1" x14ac:dyDescent="0.3">
      <c r="A251" s="91" t="s">
        <v>516</v>
      </c>
      <c r="B251" s="74">
        <f>Transfers!F33</f>
        <v>0</v>
      </c>
      <c r="C251" s="74">
        <f>Transfers!H33</f>
        <v>0</v>
      </c>
      <c r="D251" s="74">
        <f>Transfers!J33</f>
        <v>0</v>
      </c>
      <c r="E251" s="92">
        <f t="shared" si="14"/>
        <v>0</v>
      </c>
    </row>
    <row r="252" spans="1:5" s="81" customFormat="1" ht="15" customHeight="1" x14ac:dyDescent="0.3">
      <c r="A252" s="93" t="s">
        <v>320</v>
      </c>
      <c r="B252" s="94">
        <f>B251+B250+B249</f>
        <v>0</v>
      </c>
      <c r="C252" s="94">
        <f>C251+C250+C249</f>
        <v>0</v>
      </c>
      <c r="D252" s="94">
        <f>D251+D250+D249</f>
        <v>0</v>
      </c>
      <c r="E252" s="95">
        <f t="shared" si="14"/>
        <v>0</v>
      </c>
    </row>
    <row r="253" spans="1:5" s="81" customFormat="1" ht="15" customHeight="1" x14ac:dyDescent="0.3">
      <c r="A253" s="93" t="s">
        <v>517</v>
      </c>
      <c r="B253" s="94">
        <f>Transfers!F41</f>
        <v>0</v>
      </c>
      <c r="C253" s="94">
        <f>Transfers!H41</f>
        <v>0</v>
      </c>
      <c r="D253" s="94">
        <f>Transfers!J41</f>
        <v>0</v>
      </c>
      <c r="E253" s="95">
        <f>D253-C253</f>
        <v>0</v>
      </c>
    </row>
    <row r="254" spans="1:5" s="81" customFormat="1" ht="15" customHeight="1" x14ac:dyDescent="0.3">
      <c r="A254" s="93" t="s">
        <v>518</v>
      </c>
      <c r="B254" s="94">
        <f>B252+B248+B243+B239+B253</f>
        <v>0</v>
      </c>
      <c r="C254" s="94">
        <f>C252+C248+C243+C239+C253</f>
        <v>0</v>
      </c>
      <c r="D254" s="94">
        <f>D252+D248+D243+D239+D253</f>
        <v>0</v>
      </c>
      <c r="E254" s="95">
        <f t="shared" si="14"/>
        <v>0</v>
      </c>
    </row>
    <row r="255" spans="1:5" ht="15" customHeight="1" x14ac:dyDescent="0.3">
      <c r="A255" s="96" t="s">
        <v>33</v>
      </c>
      <c r="B255" s="97"/>
      <c r="C255" s="97"/>
      <c r="D255" s="97"/>
      <c r="E255" s="98"/>
    </row>
    <row r="256" spans="1:5" ht="15" customHeight="1" x14ac:dyDescent="0.3">
      <c r="A256" s="93" t="s">
        <v>531</v>
      </c>
      <c r="B256" s="88" t="s">
        <v>239</v>
      </c>
      <c r="C256" s="88" t="s">
        <v>241</v>
      </c>
      <c r="D256" s="88" t="s">
        <v>241</v>
      </c>
      <c r="E256" s="89" t="str">
        <f>E234</f>
        <v>2023-24 +/-</v>
      </c>
    </row>
    <row r="257" spans="1:5" ht="15" customHeight="1" x14ac:dyDescent="0.3">
      <c r="A257" s="100"/>
      <c r="B257" s="88" t="str">
        <f>B235</f>
        <v>2022-23</v>
      </c>
      <c r="C257" s="88" t="str">
        <f>C235</f>
        <v>2022-23</v>
      </c>
      <c r="D257" s="88" t="str">
        <f>D235</f>
        <v>2023-24</v>
      </c>
      <c r="E257" s="89" t="str">
        <f>E235</f>
        <v>2022-23</v>
      </c>
    </row>
    <row r="258" spans="1:5" ht="15" customHeight="1" x14ac:dyDescent="0.3">
      <c r="A258" s="91" t="s">
        <v>304</v>
      </c>
      <c r="B258" s="74">
        <v>0</v>
      </c>
      <c r="C258" s="74">
        <v>0</v>
      </c>
      <c r="D258" s="74">
        <v>0</v>
      </c>
      <c r="E258" s="92">
        <f t="shared" ref="E258:E276" si="15">D258-C258</f>
        <v>0</v>
      </c>
    </row>
    <row r="259" spans="1:5" ht="15" customHeight="1" x14ac:dyDescent="0.3">
      <c r="A259" s="91" t="s">
        <v>305</v>
      </c>
      <c r="B259" s="74">
        <v>0</v>
      </c>
      <c r="C259" s="74">
        <v>0</v>
      </c>
      <c r="D259" s="74">
        <v>0</v>
      </c>
      <c r="E259" s="92">
        <f t="shared" si="15"/>
        <v>0</v>
      </c>
    </row>
    <row r="260" spans="1:5" ht="15" customHeight="1" x14ac:dyDescent="0.3">
      <c r="A260" s="91" t="s">
        <v>306</v>
      </c>
      <c r="B260" s="74">
        <v>0</v>
      </c>
      <c r="C260" s="74">
        <v>0</v>
      </c>
      <c r="D260" s="74">
        <v>0</v>
      </c>
      <c r="E260" s="92">
        <f t="shared" si="15"/>
        <v>0</v>
      </c>
    </row>
    <row r="261" spans="1:5" s="81" customFormat="1" ht="15" customHeight="1" x14ac:dyDescent="0.3">
      <c r="A261" s="93" t="s">
        <v>307</v>
      </c>
      <c r="B261" s="94">
        <f>B260+B259+B258</f>
        <v>0</v>
      </c>
      <c r="C261" s="94">
        <f>C260+C259+C258</f>
        <v>0</v>
      </c>
      <c r="D261" s="94">
        <f>D260+D259+D258</f>
        <v>0</v>
      </c>
      <c r="E261" s="95">
        <f t="shared" si="15"/>
        <v>0</v>
      </c>
    </row>
    <row r="262" spans="1:5" ht="15" customHeight="1" x14ac:dyDescent="0.3">
      <c r="A262" s="91" t="s">
        <v>507</v>
      </c>
      <c r="B262" s="74">
        <v>0</v>
      </c>
      <c r="C262" s="74">
        <v>0</v>
      </c>
      <c r="D262" s="74">
        <v>0</v>
      </c>
      <c r="E262" s="92">
        <f t="shared" si="15"/>
        <v>0</v>
      </c>
    </row>
    <row r="263" spans="1:5" ht="15" customHeight="1" x14ac:dyDescent="0.3">
      <c r="A263" s="91" t="s">
        <v>508</v>
      </c>
      <c r="B263" s="74">
        <v>0</v>
      </c>
      <c r="C263" s="74">
        <v>0</v>
      </c>
      <c r="D263" s="74">
        <v>0</v>
      </c>
      <c r="E263" s="92">
        <f t="shared" si="15"/>
        <v>0</v>
      </c>
    </row>
    <row r="264" spans="1:5" ht="15" customHeight="1" x14ac:dyDescent="0.3">
      <c r="A264" s="91" t="s">
        <v>509</v>
      </c>
      <c r="B264" s="74">
        <v>0</v>
      </c>
      <c r="C264" s="74">
        <v>0</v>
      </c>
      <c r="D264" s="74">
        <v>0</v>
      </c>
      <c r="E264" s="92">
        <f t="shared" si="15"/>
        <v>0</v>
      </c>
    </row>
    <row r="265" spans="1:5" s="81" customFormat="1" ht="15" customHeight="1" x14ac:dyDescent="0.3">
      <c r="A265" s="93" t="s">
        <v>311</v>
      </c>
      <c r="B265" s="94">
        <f>B264+B263+B262</f>
        <v>0</v>
      </c>
      <c r="C265" s="94">
        <f>C264+C263+C262</f>
        <v>0</v>
      </c>
      <c r="D265" s="94">
        <f>D264+D263+D262</f>
        <v>0</v>
      </c>
      <c r="E265" s="95">
        <f t="shared" si="15"/>
        <v>0</v>
      </c>
    </row>
    <row r="266" spans="1:5" ht="15" customHeight="1" x14ac:dyDescent="0.3">
      <c r="A266" s="91" t="s">
        <v>510</v>
      </c>
      <c r="B266" s="74">
        <v>0</v>
      </c>
      <c r="C266" s="74">
        <v>0</v>
      </c>
      <c r="D266" s="74">
        <v>0</v>
      </c>
      <c r="E266" s="92">
        <f t="shared" si="15"/>
        <v>0</v>
      </c>
    </row>
    <row r="267" spans="1:5" ht="15" customHeight="1" x14ac:dyDescent="0.3">
      <c r="A267" s="91" t="s">
        <v>511</v>
      </c>
      <c r="B267" s="74">
        <f>Athletics!U21+Athletics!U23-Athletics!AA40</f>
        <v>4205284</v>
      </c>
      <c r="C267" s="74">
        <f>Athletics!V21+Athletics!V23-Athletics!AB40</f>
        <v>2975000</v>
      </c>
      <c r="D267" s="74">
        <f>Athletics!W21+Athletics!W23-Athletics!AC40</f>
        <v>2475000</v>
      </c>
      <c r="E267" s="92">
        <f t="shared" si="15"/>
        <v>-500000</v>
      </c>
    </row>
    <row r="268" spans="1:5" ht="15" customHeight="1" x14ac:dyDescent="0.3">
      <c r="A268" s="91" t="s">
        <v>512</v>
      </c>
      <c r="B268" s="74">
        <v>0</v>
      </c>
      <c r="C268" s="74">
        <v>0</v>
      </c>
      <c r="D268" s="74">
        <v>0</v>
      </c>
      <c r="E268" s="92">
        <f t="shared" si="15"/>
        <v>0</v>
      </c>
    </row>
    <row r="269" spans="1:5" ht="15" customHeight="1" x14ac:dyDescent="0.3">
      <c r="A269" s="91" t="s">
        <v>513</v>
      </c>
      <c r="B269" s="74">
        <v>0</v>
      </c>
      <c r="C269" s="74">
        <v>0</v>
      </c>
      <c r="D269" s="74">
        <v>0</v>
      </c>
      <c r="E269" s="92">
        <f t="shared" si="15"/>
        <v>0</v>
      </c>
    </row>
    <row r="270" spans="1:5" s="81" customFormat="1" ht="15" customHeight="1" x14ac:dyDescent="0.3">
      <c r="A270" s="93" t="s">
        <v>316</v>
      </c>
      <c r="B270" s="94">
        <f>B269+B268+B267+B266</f>
        <v>4205284</v>
      </c>
      <c r="C270" s="94">
        <f>C269+C268+C267+C266</f>
        <v>2975000</v>
      </c>
      <c r="D270" s="94">
        <f>D269+D268+D267+D266</f>
        <v>2475000</v>
      </c>
      <c r="E270" s="95">
        <f t="shared" si="15"/>
        <v>-500000</v>
      </c>
    </row>
    <row r="271" spans="1:5" ht="15" customHeight="1" x14ac:dyDescent="0.3">
      <c r="A271" s="91" t="s">
        <v>514</v>
      </c>
      <c r="B271" s="74">
        <v>0</v>
      </c>
      <c r="C271" s="74">
        <v>0</v>
      </c>
      <c r="D271" s="74">
        <v>0</v>
      </c>
      <c r="E271" s="92">
        <f t="shared" si="15"/>
        <v>0</v>
      </c>
    </row>
    <row r="272" spans="1:5" ht="15" customHeight="1" x14ac:dyDescent="0.3">
      <c r="A272" s="91" t="s">
        <v>515</v>
      </c>
      <c r="B272" s="74">
        <v>0</v>
      </c>
      <c r="C272" s="74">
        <v>0</v>
      </c>
      <c r="D272" s="74">
        <v>0</v>
      </c>
      <c r="E272" s="92">
        <f t="shared" si="15"/>
        <v>0</v>
      </c>
    </row>
    <row r="273" spans="1:7" ht="15" customHeight="1" x14ac:dyDescent="0.3">
      <c r="A273" s="91" t="s">
        <v>516</v>
      </c>
      <c r="B273" s="74">
        <v>0</v>
      </c>
      <c r="C273" s="74">
        <v>0</v>
      </c>
      <c r="D273" s="74">
        <v>0</v>
      </c>
      <c r="E273" s="92">
        <f t="shared" si="15"/>
        <v>0</v>
      </c>
    </row>
    <row r="274" spans="1:7" s="81" customFormat="1" ht="15" customHeight="1" x14ac:dyDescent="0.3">
      <c r="A274" s="93" t="s">
        <v>320</v>
      </c>
      <c r="B274" s="94">
        <f>B273+B272+B271</f>
        <v>0</v>
      </c>
      <c r="C274" s="94">
        <f>C273+C272+C271</f>
        <v>0</v>
      </c>
      <c r="D274" s="94">
        <f>D273+D272+D271</f>
        <v>0</v>
      </c>
      <c r="E274" s="95">
        <f t="shared" si="15"/>
        <v>0</v>
      </c>
    </row>
    <row r="275" spans="1:7" s="81" customFormat="1" ht="15" customHeight="1" x14ac:dyDescent="0.3">
      <c r="A275" s="93" t="s">
        <v>517</v>
      </c>
      <c r="B275" s="94">
        <v>0</v>
      </c>
      <c r="C275" s="94">
        <v>0</v>
      </c>
      <c r="D275" s="94">
        <v>0</v>
      </c>
      <c r="E275" s="95">
        <f>D275-C275</f>
        <v>0</v>
      </c>
    </row>
    <row r="276" spans="1:7" s="81" customFormat="1" ht="15" customHeight="1" x14ac:dyDescent="0.3">
      <c r="A276" s="100" t="s">
        <v>518</v>
      </c>
      <c r="B276" s="109">
        <f>B274+B270+B265+B261+B275</f>
        <v>4205284</v>
      </c>
      <c r="C276" s="109">
        <f>C274+C270+C265+C261+C275</f>
        <v>2975000</v>
      </c>
      <c r="D276" s="109">
        <f>D274+D270+D265+D261+D275</f>
        <v>2475000</v>
      </c>
      <c r="E276" s="102">
        <f t="shared" si="15"/>
        <v>-500000</v>
      </c>
    </row>
    <row r="277" spans="1:7" ht="15" customHeight="1" x14ac:dyDescent="0.3">
      <c r="A277" s="24" t="s">
        <v>233</v>
      </c>
    </row>
    <row r="278" spans="1:7" ht="15" customHeight="1" x14ac:dyDescent="0.3">
      <c r="A278" s="24" t="s">
        <v>521</v>
      </c>
      <c r="C278" s="82" t="s">
        <v>2</v>
      </c>
      <c r="D278" s="83" t="str">
        <f>Revenue!B2</f>
        <v>University of New Orleans</v>
      </c>
      <c r="E278" s="83"/>
      <c r="F278" s="27"/>
      <c r="G278" s="27"/>
    </row>
    <row r="279" spans="1:7" ht="15" customHeight="1" thickBot="1" x14ac:dyDescent="0.35">
      <c r="A279" s="34" t="s">
        <v>502</v>
      </c>
      <c r="B279" s="84"/>
      <c r="C279" s="84"/>
      <c r="D279" s="84"/>
      <c r="E279" s="84"/>
      <c r="F279" s="35"/>
      <c r="G279" s="35"/>
    </row>
    <row r="280" spans="1:7" ht="15" customHeight="1" thickTop="1" x14ac:dyDescent="0.3">
      <c r="A280" s="51" t="s">
        <v>33</v>
      </c>
      <c r="B280" s="86"/>
      <c r="C280" s="86"/>
      <c r="D280" s="86"/>
      <c r="E280" s="104"/>
    </row>
    <row r="281" spans="1:7" ht="15" customHeight="1" x14ac:dyDescent="0.3">
      <c r="A281" s="111" t="s">
        <v>532</v>
      </c>
      <c r="B281" s="88" t="s">
        <v>239</v>
      </c>
      <c r="C281" s="88" t="s">
        <v>241</v>
      </c>
      <c r="D281" s="88" t="s">
        <v>241</v>
      </c>
      <c r="E281" s="89" t="str">
        <f>E256</f>
        <v>2023-24 +/-</v>
      </c>
    </row>
    <row r="282" spans="1:7" ht="15" customHeight="1" x14ac:dyDescent="0.3">
      <c r="A282" s="90"/>
      <c r="B282" s="88" t="str">
        <f>B257</f>
        <v>2022-23</v>
      </c>
      <c r="C282" s="88" t="str">
        <f>C257</f>
        <v>2022-23</v>
      </c>
      <c r="D282" s="88" t="str">
        <f>D257</f>
        <v>2023-24</v>
      </c>
      <c r="E282" s="89" t="str">
        <f>E257</f>
        <v>2022-23</v>
      </c>
    </row>
    <row r="283" spans="1:7" ht="15" customHeight="1" x14ac:dyDescent="0.3">
      <c r="A283" s="91" t="s">
        <v>304</v>
      </c>
      <c r="B283" s="74">
        <f>Other!F7</f>
        <v>0</v>
      </c>
      <c r="C283" s="74">
        <f>Other!H7</f>
        <v>0</v>
      </c>
      <c r="D283" s="74">
        <f>Other!J7</f>
        <v>0</v>
      </c>
      <c r="E283" s="92">
        <f t="shared" ref="E283:E301" si="16">D283-C283</f>
        <v>0</v>
      </c>
    </row>
    <row r="284" spans="1:7" ht="15" customHeight="1" x14ac:dyDescent="0.3">
      <c r="A284" s="91" t="s">
        <v>305</v>
      </c>
      <c r="B284" s="74">
        <f>Other!F8</f>
        <v>0</v>
      </c>
      <c r="C284" s="74">
        <f>Other!H8</f>
        <v>0</v>
      </c>
      <c r="D284" s="74">
        <f>Other!J8</f>
        <v>0</v>
      </c>
      <c r="E284" s="92">
        <f t="shared" si="16"/>
        <v>0</v>
      </c>
    </row>
    <row r="285" spans="1:7" ht="15" customHeight="1" x14ac:dyDescent="0.3">
      <c r="A285" s="91" t="s">
        <v>306</v>
      </c>
      <c r="B285" s="74">
        <f>Other!F9</f>
        <v>0</v>
      </c>
      <c r="C285" s="74">
        <f>Other!H9</f>
        <v>0</v>
      </c>
      <c r="D285" s="74">
        <f>Other!J9</f>
        <v>0</v>
      </c>
      <c r="E285" s="92">
        <f t="shared" si="16"/>
        <v>0</v>
      </c>
    </row>
    <row r="286" spans="1:7" s="81" customFormat="1" ht="15" customHeight="1" x14ac:dyDescent="0.3">
      <c r="A286" s="93" t="s">
        <v>307</v>
      </c>
      <c r="B286" s="94">
        <f>B285+B284+B283</f>
        <v>0</v>
      </c>
      <c r="C286" s="94">
        <f>C285+C284+C283</f>
        <v>0</v>
      </c>
      <c r="D286" s="94">
        <f>D285+D284+D283</f>
        <v>0</v>
      </c>
      <c r="E286" s="95">
        <f t="shared" si="16"/>
        <v>0</v>
      </c>
    </row>
    <row r="287" spans="1:7" ht="15" customHeight="1" x14ac:dyDescent="0.3">
      <c r="A287" s="91" t="s">
        <v>507</v>
      </c>
      <c r="B287" s="74">
        <f>Other!F12</f>
        <v>0</v>
      </c>
      <c r="C287" s="74">
        <f>Other!H12</f>
        <v>0</v>
      </c>
      <c r="D287" s="74">
        <f>Other!J12</f>
        <v>0</v>
      </c>
      <c r="E287" s="92">
        <f t="shared" si="16"/>
        <v>0</v>
      </c>
    </row>
    <row r="288" spans="1:7" ht="15" customHeight="1" x14ac:dyDescent="0.3">
      <c r="A288" s="91" t="s">
        <v>508</v>
      </c>
      <c r="B288" s="74">
        <f>Other!F14</f>
        <v>0</v>
      </c>
      <c r="C288" s="74">
        <f>Other!H14</f>
        <v>0</v>
      </c>
      <c r="D288" s="74">
        <f>Other!J14</f>
        <v>0</v>
      </c>
      <c r="E288" s="92">
        <f t="shared" si="16"/>
        <v>0</v>
      </c>
    </row>
    <row r="289" spans="1:5" ht="15" customHeight="1" x14ac:dyDescent="0.3">
      <c r="A289" s="91" t="s">
        <v>509</v>
      </c>
      <c r="B289" s="74">
        <f>Other!F16</f>
        <v>0</v>
      </c>
      <c r="C289" s="74">
        <f>Other!H16</f>
        <v>0</v>
      </c>
      <c r="D289" s="74">
        <f>Other!J16</f>
        <v>0</v>
      </c>
      <c r="E289" s="92">
        <f t="shared" si="16"/>
        <v>0</v>
      </c>
    </row>
    <row r="290" spans="1:5" s="81" customFormat="1" ht="15" customHeight="1" x14ac:dyDescent="0.3">
      <c r="A290" s="93" t="s">
        <v>311</v>
      </c>
      <c r="B290" s="94">
        <f>B289+B288+B287</f>
        <v>0</v>
      </c>
      <c r="C290" s="94">
        <f>C289+C288+C287</f>
        <v>0</v>
      </c>
      <c r="D290" s="94">
        <f>D289+D288+D287</f>
        <v>0</v>
      </c>
      <c r="E290" s="95">
        <f t="shared" si="16"/>
        <v>0</v>
      </c>
    </row>
    <row r="291" spans="1:5" ht="15" customHeight="1" x14ac:dyDescent="0.3">
      <c r="A291" s="91" t="s">
        <v>510</v>
      </c>
      <c r="B291" s="74">
        <f>Other!F27</f>
        <v>0</v>
      </c>
      <c r="C291" s="74">
        <f>Other!H27</f>
        <v>0</v>
      </c>
      <c r="D291" s="74">
        <f>Other!J27</f>
        <v>0</v>
      </c>
      <c r="E291" s="92">
        <f t="shared" si="16"/>
        <v>0</v>
      </c>
    </row>
    <row r="292" spans="1:5" ht="15" customHeight="1" x14ac:dyDescent="0.3">
      <c r="A292" s="91" t="s">
        <v>511</v>
      </c>
      <c r="B292" s="74">
        <f>Other!F29</f>
        <v>0</v>
      </c>
      <c r="C292" s="74">
        <f>Other!H29</f>
        <v>0</v>
      </c>
      <c r="D292" s="74">
        <f>Other!J29</f>
        <v>0</v>
      </c>
      <c r="E292" s="92">
        <f t="shared" si="16"/>
        <v>0</v>
      </c>
    </row>
    <row r="293" spans="1:5" ht="15" customHeight="1" x14ac:dyDescent="0.3">
      <c r="A293" s="91" t="s">
        <v>512</v>
      </c>
      <c r="B293" s="74">
        <f>Other!F37</f>
        <v>0</v>
      </c>
      <c r="C293" s="74">
        <f>Other!H37</f>
        <v>0</v>
      </c>
      <c r="D293" s="74">
        <f>Other!J37</f>
        <v>0</v>
      </c>
      <c r="E293" s="92">
        <f t="shared" si="16"/>
        <v>0</v>
      </c>
    </row>
    <row r="294" spans="1:5" ht="15" customHeight="1" x14ac:dyDescent="0.3">
      <c r="A294" s="91" t="s">
        <v>513</v>
      </c>
      <c r="B294" s="74">
        <f>Other!F39</f>
        <v>0</v>
      </c>
      <c r="C294" s="74">
        <f>Other!H39</f>
        <v>0</v>
      </c>
      <c r="D294" s="74">
        <f>Other!J39</f>
        <v>0</v>
      </c>
      <c r="E294" s="92">
        <f t="shared" si="16"/>
        <v>0</v>
      </c>
    </row>
    <row r="295" spans="1:5" s="81" customFormat="1" ht="15" customHeight="1" x14ac:dyDescent="0.3">
      <c r="A295" s="93" t="s">
        <v>316</v>
      </c>
      <c r="B295" s="94">
        <f>B294+B293+B292+B291</f>
        <v>0</v>
      </c>
      <c r="C295" s="94">
        <f>C294+C293+C292+C291</f>
        <v>0</v>
      </c>
      <c r="D295" s="94">
        <f>D294+D293+D292+D291</f>
        <v>0</v>
      </c>
      <c r="E295" s="95">
        <f t="shared" si="16"/>
        <v>0</v>
      </c>
    </row>
    <row r="296" spans="1:5" ht="15" customHeight="1" x14ac:dyDescent="0.3">
      <c r="A296" s="91" t="s">
        <v>514</v>
      </c>
      <c r="B296" s="74">
        <f>Other!F32+Other!F34</f>
        <v>0</v>
      </c>
      <c r="C296" s="74">
        <f>Other!H32+Other!H34</f>
        <v>0</v>
      </c>
      <c r="D296" s="74">
        <f>Other!J32+Other!J34</f>
        <v>0</v>
      </c>
      <c r="E296" s="92">
        <f t="shared" si="16"/>
        <v>0</v>
      </c>
    </row>
    <row r="297" spans="1:5" ht="15" customHeight="1" x14ac:dyDescent="0.3">
      <c r="A297" s="91" t="s">
        <v>515</v>
      </c>
      <c r="B297" s="74">
        <f>Other!F31</f>
        <v>0</v>
      </c>
      <c r="C297" s="74">
        <f>Other!H31</f>
        <v>0</v>
      </c>
      <c r="D297" s="74">
        <f>Other!J31</f>
        <v>0</v>
      </c>
      <c r="E297" s="92">
        <f t="shared" si="16"/>
        <v>0</v>
      </c>
    </row>
    <row r="298" spans="1:5" ht="15" customHeight="1" x14ac:dyDescent="0.3">
      <c r="A298" s="91" t="s">
        <v>516</v>
      </c>
      <c r="B298" s="74">
        <f>Other!F33</f>
        <v>0</v>
      </c>
      <c r="C298" s="74">
        <f>Other!H33</f>
        <v>0</v>
      </c>
      <c r="D298" s="74">
        <f>Other!J33</f>
        <v>0</v>
      </c>
      <c r="E298" s="92">
        <f t="shared" si="16"/>
        <v>0</v>
      </c>
    </row>
    <row r="299" spans="1:5" s="81" customFormat="1" ht="15" customHeight="1" x14ac:dyDescent="0.3">
      <c r="A299" s="93" t="s">
        <v>320</v>
      </c>
      <c r="B299" s="94">
        <f>B298+B297+B296</f>
        <v>0</v>
      </c>
      <c r="C299" s="94">
        <f>C298+C297+C296</f>
        <v>0</v>
      </c>
      <c r="D299" s="94">
        <f>D298+D297+D296</f>
        <v>0</v>
      </c>
      <c r="E299" s="95">
        <f t="shared" si="16"/>
        <v>0</v>
      </c>
    </row>
    <row r="300" spans="1:5" s="81" customFormat="1" ht="15" customHeight="1" x14ac:dyDescent="0.3">
      <c r="A300" s="93" t="s">
        <v>517</v>
      </c>
      <c r="B300" s="94">
        <f>Other!F41</f>
        <v>0</v>
      </c>
      <c r="C300" s="94">
        <f>Other!H41</f>
        <v>0</v>
      </c>
      <c r="D300" s="94">
        <f>Other!J41</f>
        <v>0</v>
      </c>
      <c r="E300" s="95">
        <f>D300-C300</f>
        <v>0</v>
      </c>
    </row>
    <row r="301" spans="1:5" s="81" customFormat="1" ht="15" customHeight="1" x14ac:dyDescent="0.3">
      <c r="A301" s="100" t="s">
        <v>518</v>
      </c>
      <c r="B301" s="94">
        <f>B299+B295+B290+B286+B300</f>
        <v>0</v>
      </c>
      <c r="C301" s="94">
        <f>C299+C295+C290+C286+C300</f>
        <v>0</v>
      </c>
      <c r="D301" s="94">
        <f>D299+D295+D290+D286+D300</f>
        <v>0</v>
      </c>
      <c r="E301" s="95">
        <f t="shared" si="16"/>
        <v>0</v>
      </c>
    </row>
    <row r="302" spans="1:5" ht="15" customHeight="1" x14ac:dyDescent="0.3">
      <c r="A302" s="93" t="s">
        <v>33</v>
      </c>
      <c r="B302" s="117"/>
      <c r="C302" s="117"/>
      <c r="D302" s="117"/>
      <c r="E302" s="118"/>
    </row>
    <row r="303" spans="1:5" ht="15" customHeight="1" x14ac:dyDescent="0.3">
      <c r="A303" s="93" t="s">
        <v>302</v>
      </c>
      <c r="B303" s="88" t="s">
        <v>239</v>
      </c>
      <c r="C303" s="88" t="s">
        <v>241</v>
      </c>
      <c r="D303" s="88" t="s">
        <v>241</v>
      </c>
      <c r="E303" s="89" t="str">
        <f>E281</f>
        <v>2023-24 +/-</v>
      </c>
    </row>
    <row r="304" spans="1:5" ht="15" customHeight="1" x14ac:dyDescent="0.3">
      <c r="A304" s="100"/>
      <c r="B304" s="88" t="str">
        <f>B282</f>
        <v>2022-23</v>
      </c>
      <c r="C304" s="88" t="str">
        <f>C282</f>
        <v>2022-23</v>
      </c>
      <c r="D304" s="88" t="str">
        <f>D282</f>
        <v>2023-24</v>
      </c>
      <c r="E304" s="89" t="str">
        <f>E282</f>
        <v>2022-23</v>
      </c>
    </row>
    <row r="305" spans="1:5" ht="15" customHeight="1" x14ac:dyDescent="0.3">
      <c r="A305" s="91" t="s">
        <v>304</v>
      </c>
      <c r="B305" s="74">
        <f t="shared" ref="B305:D307" si="17">B283+B258+B236+B214+B189</f>
        <v>44909630.090000004</v>
      </c>
      <c r="C305" s="74">
        <f t="shared" si="17"/>
        <v>45110356</v>
      </c>
      <c r="D305" s="74">
        <f t="shared" si="17"/>
        <v>44574745</v>
      </c>
      <c r="E305" s="92">
        <f t="shared" ref="E305:E323" si="18">D305-C305</f>
        <v>-535611</v>
      </c>
    </row>
    <row r="306" spans="1:5" ht="15" customHeight="1" x14ac:dyDescent="0.3">
      <c r="A306" s="91" t="s">
        <v>305</v>
      </c>
      <c r="B306" s="74">
        <f t="shared" si="17"/>
        <v>2345924.92</v>
      </c>
      <c r="C306" s="74">
        <f t="shared" si="17"/>
        <v>2211481</v>
      </c>
      <c r="D306" s="74">
        <f t="shared" si="17"/>
        <v>1690349</v>
      </c>
      <c r="E306" s="92">
        <f t="shared" si="18"/>
        <v>-521132</v>
      </c>
    </row>
    <row r="307" spans="1:5" ht="15" customHeight="1" x14ac:dyDescent="0.3">
      <c r="A307" s="91" t="s">
        <v>306</v>
      </c>
      <c r="B307" s="74">
        <f t="shared" si="17"/>
        <v>17808754.460000001</v>
      </c>
      <c r="C307" s="74">
        <f t="shared" si="17"/>
        <v>19813002</v>
      </c>
      <c r="D307" s="74">
        <f t="shared" si="17"/>
        <v>19196982</v>
      </c>
      <c r="E307" s="92">
        <f t="shared" si="18"/>
        <v>-616020</v>
      </c>
    </row>
    <row r="308" spans="1:5" s="81" customFormat="1" ht="15" customHeight="1" x14ac:dyDescent="0.3">
      <c r="A308" s="93" t="s">
        <v>307</v>
      </c>
      <c r="B308" s="94">
        <f>B307+B306+B305</f>
        <v>65064309.470000006</v>
      </c>
      <c r="C308" s="94">
        <f>C307+C306+C305</f>
        <v>67134839</v>
      </c>
      <c r="D308" s="94">
        <f>D307+D306+D305</f>
        <v>65462076</v>
      </c>
      <c r="E308" s="95">
        <f t="shared" si="18"/>
        <v>-1672763</v>
      </c>
    </row>
    <row r="309" spans="1:5" ht="15" customHeight="1" x14ac:dyDescent="0.3">
      <c r="A309" s="91" t="s">
        <v>507</v>
      </c>
      <c r="B309" s="74">
        <f t="shared" ref="B309:C311" si="19">B287+B262+B240+B218+B193</f>
        <v>51745.539999999994</v>
      </c>
      <c r="C309" s="74">
        <f t="shared" si="19"/>
        <v>168976</v>
      </c>
      <c r="D309" s="74">
        <f>D287+D262+D240+D218+D193</f>
        <v>176447</v>
      </c>
      <c r="E309" s="92">
        <f t="shared" si="18"/>
        <v>7471</v>
      </c>
    </row>
    <row r="310" spans="1:5" ht="15" customHeight="1" x14ac:dyDescent="0.3">
      <c r="A310" s="91" t="s">
        <v>508</v>
      </c>
      <c r="B310" s="74">
        <f t="shared" si="19"/>
        <v>8866118.0099999998</v>
      </c>
      <c r="C310" s="74">
        <f t="shared" si="19"/>
        <v>13501749</v>
      </c>
      <c r="D310" s="74">
        <f>D288+D263+D241+D219+D194</f>
        <v>21847443</v>
      </c>
      <c r="E310" s="92">
        <f t="shared" si="18"/>
        <v>8345694</v>
      </c>
    </row>
    <row r="311" spans="1:5" ht="15" customHeight="1" x14ac:dyDescent="0.3">
      <c r="A311" s="91" t="s">
        <v>509</v>
      </c>
      <c r="B311" s="74">
        <f t="shared" si="19"/>
        <v>1479714.01</v>
      </c>
      <c r="C311" s="74">
        <f t="shared" si="19"/>
        <v>1661158.71</v>
      </c>
      <c r="D311" s="74">
        <f>D289+D264+D242+D220+D195</f>
        <v>1325280</v>
      </c>
      <c r="E311" s="92">
        <f t="shared" si="18"/>
        <v>-335878.70999999996</v>
      </c>
    </row>
    <row r="312" spans="1:5" s="81" customFormat="1" ht="15" customHeight="1" x14ac:dyDescent="0.3">
      <c r="A312" s="93" t="s">
        <v>311</v>
      </c>
      <c r="B312" s="94">
        <f>B311+B310+B309</f>
        <v>10397577.559999999</v>
      </c>
      <c r="C312" s="94">
        <f>C311+C310+C309</f>
        <v>15331883.710000001</v>
      </c>
      <c r="D312" s="94">
        <f>D311+D310+D309</f>
        <v>23349170</v>
      </c>
      <c r="E312" s="95">
        <f t="shared" si="18"/>
        <v>8017286.2899999991</v>
      </c>
    </row>
    <row r="313" spans="1:5" ht="15" customHeight="1" x14ac:dyDescent="0.3">
      <c r="A313" s="91" t="s">
        <v>510</v>
      </c>
      <c r="B313" s="74">
        <f t="shared" ref="B313:C316" si="20">B291+B266+B244+B222+B197</f>
        <v>694837.79</v>
      </c>
      <c r="C313" s="74">
        <f t="shared" si="20"/>
        <v>1041571</v>
      </c>
      <c r="D313" s="74">
        <f>D291+D266+D244+D222+D197</f>
        <v>1417499</v>
      </c>
      <c r="E313" s="92">
        <f t="shared" si="18"/>
        <v>375928</v>
      </c>
    </row>
    <row r="314" spans="1:5" ht="15" customHeight="1" x14ac:dyDescent="0.3">
      <c r="A314" s="91" t="s">
        <v>511</v>
      </c>
      <c r="B314" s="74">
        <f t="shared" si="20"/>
        <v>18264615.979999997</v>
      </c>
      <c r="C314" s="74">
        <f t="shared" si="20"/>
        <v>16919115</v>
      </c>
      <c r="D314" s="74">
        <f>D292+D267+D245+D223+D198</f>
        <v>11877259</v>
      </c>
      <c r="E314" s="92">
        <f t="shared" si="18"/>
        <v>-5041856</v>
      </c>
    </row>
    <row r="315" spans="1:5" ht="15" customHeight="1" x14ac:dyDescent="0.3">
      <c r="A315" s="91" t="s">
        <v>512</v>
      </c>
      <c r="B315" s="74">
        <f t="shared" si="20"/>
        <v>0</v>
      </c>
      <c r="C315" s="74">
        <f t="shared" si="20"/>
        <v>0</v>
      </c>
      <c r="D315" s="74">
        <f>D293+D268+D246+D224+D199</f>
        <v>0</v>
      </c>
      <c r="E315" s="92">
        <f t="shared" si="18"/>
        <v>0</v>
      </c>
    </row>
    <row r="316" spans="1:5" ht="15" customHeight="1" x14ac:dyDescent="0.3">
      <c r="A316" s="91" t="s">
        <v>513</v>
      </c>
      <c r="B316" s="74">
        <f t="shared" si="20"/>
        <v>0</v>
      </c>
      <c r="C316" s="74">
        <f t="shared" si="20"/>
        <v>0</v>
      </c>
      <c r="D316" s="74">
        <f>D294+D269+D247+D225+D200</f>
        <v>0</v>
      </c>
      <c r="E316" s="92">
        <f t="shared" si="18"/>
        <v>0</v>
      </c>
    </row>
    <row r="317" spans="1:5" s="81" customFormat="1" ht="15" customHeight="1" x14ac:dyDescent="0.3">
      <c r="A317" s="93" t="s">
        <v>316</v>
      </c>
      <c r="B317" s="94">
        <f>B316+B315+B314+B313</f>
        <v>18959453.769999996</v>
      </c>
      <c r="C317" s="94">
        <f>C316+C315+C314+C313</f>
        <v>17960686</v>
      </c>
      <c r="D317" s="94">
        <f>D316+D315+D314+D313</f>
        <v>13294758</v>
      </c>
      <c r="E317" s="95">
        <f t="shared" si="18"/>
        <v>-4665928</v>
      </c>
    </row>
    <row r="318" spans="1:5" ht="15" customHeight="1" x14ac:dyDescent="0.3">
      <c r="A318" s="91" t="s">
        <v>514</v>
      </c>
      <c r="B318" s="74">
        <f t="shared" ref="B318:C320" si="21">B296+B271+B249+B227+B202</f>
        <v>346442.77</v>
      </c>
      <c r="C318" s="74">
        <f t="shared" si="21"/>
        <v>443332</v>
      </c>
      <c r="D318" s="74">
        <f>D296+D271+D249+D227+D202</f>
        <v>226456</v>
      </c>
      <c r="E318" s="92">
        <f t="shared" si="18"/>
        <v>-216876</v>
      </c>
    </row>
    <row r="319" spans="1:5" ht="15" customHeight="1" x14ac:dyDescent="0.3">
      <c r="A319" s="91" t="s">
        <v>515</v>
      </c>
      <c r="B319" s="74">
        <f t="shared" si="21"/>
        <v>349877.3</v>
      </c>
      <c r="C319" s="74">
        <f t="shared" si="21"/>
        <v>350617</v>
      </c>
      <c r="D319" s="74">
        <f>D297+D272+D250+D228+D203</f>
        <v>422521</v>
      </c>
      <c r="E319" s="92">
        <f t="shared" si="18"/>
        <v>71904</v>
      </c>
    </row>
    <row r="320" spans="1:5" ht="15" customHeight="1" x14ac:dyDescent="0.3">
      <c r="A320" s="91" t="s">
        <v>516</v>
      </c>
      <c r="B320" s="74">
        <f t="shared" si="21"/>
        <v>0</v>
      </c>
      <c r="C320" s="74">
        <f t="shared" si="21"/>
        <v>21615</v>
      </c>
      <c r="D320" s="74">
        <f>D298+D273+D251+D229+D204</f>
        <v>0</v>
      </c>
      <c r="E320" s="92">
        <f t="shared" si="18"/>
        <v>-21615</v>
      </c>
    </row>
    <row r="321" spans="1:5" s="81" customFormat="1" ht="15" customHeight="1" x14ac:dyDescent="0.3">
      <c r="A321" s="93" t="s">
        <v>320</v>
      </c>
      <c r="B321" s="94">
        <f>B320+B319+B318</f>
        <v>696320.07000000007</v>
      </c>
      <c r="C321" s="94">
        <f>C320+C319+C318</f>
        <v>815564</v>
      </c>
      <c r="D321" s="94">
        <f>D320+D319+D318</f>
        <v>648977</v>
      </c>
      <c r="E321" s="95">
        <f t="shared" si="18"/>
        <v>-166587</v>
      </c>
    </row>
    <row r="322" spans="1:5" s="81" customFormat="1" ht="15" customHeight="1" x14ac:dyDescent="0.3">
      <c r="A322" s="93" t="s">
        <v>517</v>
      </c>
      <c r="B322" s="94">
        <f>B300+B275+B253+B231+B206</f>
        <v>0</v>
      </c>
      <c r="C322" s="94">
        <f>C300+C275+C253+C231+C206</f>
        <v>0</v>
      </c>
      <c r="D322" s="94">
        <f>D300+D275+D253+D231+D206</f>
        <v>0</v>
      </c>
      <c r="E322" s="95">
        <f>D322-C322</f>
        <v>0</v>
      </c>
    </row>
    <row r="323" spans="1:5" s="81" customFormat="1" ht="15" customHeight="1" x14ac:dyDescent="0.3">
      <c r="A323" s="119" t="s">
        <v>533</v>
      </c>
      <c r="B323" s="109">
        <f>B321+B317+B312+B308+B322</f>
        <v>95117660.870000005</v>
      </c>
      <c r="C323" s="109">
        <f>C321+C317+C312+C308+C322</f>
        <v>101242972.71000001</v>
      </c>
      <c r="D323" s="102">
        <f>D321+D317+D312+D308+D322</f>
        <v>102754981</v>
      </c>
      <c r="E323" s="102">
        <f t="shared" si="18"/>
        <v>1512008.2899999917</v>
      </c>
    </row>
    <row r="324" spans="1:5" ht="15" customHeight="1" x14ac:dyDescent="0.3">
      <c r="A324" s="120"/>
      <c r="B324" s="121"/>
      <c r="C324" s="121"/>
      <c r="D324" s="121"/>
      <c r="E324" s="121"/>
    </row>
    <row r="326" spans="1:5" ht="15" customHeight="1" x14ac:dyDescent="0.3">
      <c r="A326" s="81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H102"/>
  <sheetViews>
    <sheetView tabSelected="1" showOutlineSymbols="0" zoomScaleNormal="100" workbookViewId="0">
      <pane xSplit="1" ySplit="8" topLeftCell="B9" activePane="bottomRight" state="frozen"/>
      <selection pane="topRight" activeCell="B1" sqref="B1"/>
      <selection pane="bottomLeft" activeCell="A7" sqref="A7"/>
      <selection pane="bottomRight" activeCell="B1" sqref="B1:C1048576"/>
    </sheetView>
  </sheetViews>
  <sheetFormatPr defaultColWidth="12.453125" defaultRowHeight="15" customHeight="1" x14ac:dyDescent="0.3"/>
  <cols>
    <col min="1" max="1" width="92.6328125" style="479" customWidth="1"/>
    <col min="2" max="4" width="18.6328125" style="479" customWidth="1"/>
    <col min="5" max="5" width="20.453125" style="479" customWidth="1"/>
    <col min="6" max="6" width="22.36328125" style="479" customWidth="1"/>
    <col min="7" max="7" width="29.36328125" style="479" customWidth="1"/>
    <col min="8" max="8" width="29.1796875" style="479" customWidth="1"/>
    <col min="9" max="16384" width="12.453125" style="479"/>
  </cols>
  <sheetData>
    <row r="1" spans="1:8" s="478" customFormat="1" ht="20.149999999999999" customHeight="1" x14ac:dyDescent="0.4">
      <c r="A1" s="474" t="s">
        <v>233</v>
      </c>
      <c r="B1" s="475"/>
      <c r="C1" s="474" t="s">
        <v>2</v>
      </c>
      <c r="D1" s="475"/>
      <c r="E1" s="476"/>
      <c r="F1" s="477" t="s">
        <v>32</v>
      </c>
      <c r="G1" s="476"/>
      <c r="H1" s="599"/>
    </row>
    <row r="2" spans="1:8" s="478" customFormat="1" ht="20.149999999999999" customHeight="1" x14ac:dyDescent="0.4">
      <c r="A2" s="474" t="s">
        <v>535</v>
      </c>
      <c r="B2" s="475"/>
      <c r="C2" s="475"/>
      <c r="D2" s="475"/>
      <c r="E2" s="475"/>
      <c r="F2" s="475"/>
      <c r="G2" s="475"/>
      <c r="H2" s="475"/>
    </row>
    <row r="3" spans="1:8" s="478" customFormat="1" ht="20.149999999999999" customHeight="1" x14ac:dyDescent="0.4">
      <c r="A3" s="597" t="s">
        <v>536</v>
      </c>
      <c r="B3" s="475"/>
      <c r="C3" s="475"/>
      <c r="D3" s="475"/>
      <c r="E3" s="475"/>
      <c r="F3" s="475"/>
      <c r="G3" s="475"/>
      <c r="H3" s="475"/>
    </row>
    <row r="4" spans="1:8" s="478" customFormat="1" ht="20.149999999999999" customHeight="1" x14ac:dyDescent="0.4">
      <c r="A4" s="597"/>
      <c r="B4" s="475"/>
      <c r="C4" s="475"/>
      <c r="D4" s="475"/>
      <c r="E4" s="475"/>
      <c r="F4" s="475"/>
      <c r="G4" s="475"/>
      <c r="H4" s="475"/>
    </row>
    <row r="5" spans="1:8" s="478" customFormat="1" ht="20.149999999999999" customHeight="1" thickBot="1" x14ac:dyDescent="0.4">
      <c r="A5" s="598"/>
      <c r="B5" s="569"/>
      <c r="C5" s="599"/>
      <c r="D5" s="475"/>
      <c r="E5" s="475"/>
      <c r="F5" s="475"/>
      <c r="G5" s="599"/>
      <c r="H5" s="475"/>
    </row>
    <row r="6" spans="1:8" ht="18" customHeight="1" x14ac:dyDescent="0.3">
      <c r="A6" s="617"/>
      <c r="B6" s="616" t="s">
        <v>537</v>
      </c>
      <c r="C6" s="608" t="s">
        <v>538</v>
      </c>
      <c r="D6" s="609" t="s">
        <v>239</v>
      </c>
      <c r="E6" s="610" t="s">
        <v>537</v>
      </c>
      <c r="F6" s="611" t="s">
        <v>539</v>
      </c>
      <c r="G6" s="612" t="s">
        <v>538</v>
      </c>
      <c r="H6" s="613" t="s">
        <v>241</v>
      </c>
    </row>
    <row r="7" spans="1:8" ht="18" customHeight="1" thickBot="1" x14ac:dyDescent="0.35">
      <c r="A7" s="619" t="s">
        <v>377</v>
      </c>
      <c r="B7" s="616" t="s">
        <v>539</v>
      </c>
      <c r="C7" s="614" t="s">
        <v>540</v>
      </c>
      <c r="D7" s="606" t="s">
        <v>505</v>
      </c>
      <c r="E7" s="607" t="s">
        <v>541</v>
      </c>
      <c r="F7" s="605" t="s">
        <v>542</v>
      </c>
      <c r="G7" s="605" t="s">
        <v>540</v>
      </c>
      <c r="H7" s="615" t="s">
        <v>506</v>
      </c>
    </row>
    <row r="8" spans="1:8" ht="18" customHeight="1" x14ac:dyDescent="0.3">
      <c r="A8" s="620" t="s">
        <v>543</v>
      </c>
      <c r="B8" s="530"/>
      <c r="C8" s="600"/>
      <c r="D8" s="601"/>
      <c r="E8" s="602"/>
      <c r="F8" s="603"/>
      <c r="G8" s="600"/>
      <c r="H8" s="604"/>
    </row>
    <row r="9" spans="1:8" ht="18" customHeight="1" x14ac:dyDescent="0.3">
      <c r="A9" s="621" t="s">
        <v>544</v>
      </c>
      <c r="B9" s="527"/>
      <c r="C9" s="481"/>
      <c r="D9" s="482"/>
      <c r="E9" s="529"/>
      <c r="F9" s="483"/>
      <c r="G9" s="481"/>
      <c r="H9" s="532"/>
    </row>
    <row r="10" spans="1:8" ht="18" customHeight="1" x14ac:dyDescent="0.3">
      <c r="A10" s="621" t="s">
        <v>545</v>
      </c>
      <c r="B10" s="490"/>
      <c r="C10" s="485"/>
      <c r="D10" s="486"/>
      <c r="E10" s="487"/>
      <c r="F10" s="488"/>
      <c r="G10" s="485"/>
      <c r="H10" s="533"/>
    </row>
    <row r="11" spans="1:8" ht="18" customHeight="1" x14ac:dyDescent="0.3">
      <c r="A11" s="621" t="s">
        <v>546</v>
      </c>
      <c r="B11" s="490"/>
      <c r="C11" s="485"/>
      <c r="D11" s="486"/>
      <c r="E11" s="487"/>
      <c r="F11" s="488"/>
      <c r="G11" s="485"/>
      <c r="H11" s="533"/>
    </row>
    <row r="12" spans="1:8" ht="18" customHeight="1" x14ac:dyDescent="0.3">
      <c r="A12" s="621" t="s">
        <v>547</v>
      </c>
      <c r="B12" s="490"/>
      <c r="C12" s="485"/>
      <c r="D12" s="486"/>
      <c r="E12" s="487"/>
      <c r="F12" s="488"/>
      <c r="G12" s="485"/>
      <c r="H12" s="533"/>
    </row>
    <row r="13" spans="1:8" ht="18" customHeight="1" x14ac:dyDescent="0.3">
      <c r="A13" s="621" t="s">
        <v>548</v>
      </c>
      <c r="B13" s="490"/>
      <c r="C13" s="485"/>
      <c r="D13" s="486"/>
      <c r="E13" s="487"/>
      <c r="F13" s="488"/>
      <c r="G13" s="485"/>
      <c r="H13" s="533"/>
    </row>
    <row r="14" spans="1:8" ht="18" customHeight="1" x14ac:dyDescent="0.3">
      <c r="A14" s="621" t="s">
        <v>549</v>
      </c>
      <c r="B14" s="490"/>
      <c r="C14" s="485"/>
      <c r="D14" s="486"/>
      <c r="E14" s="487"/>
      <c r="F14" s="488"/>
      <c r="G14" s="485"/>
      <c r="H14" s="533"/>
    </row>
    <row r="15" spans="1:8" ht="18" customHeight="1" x14ac:dyDescent="0.3">
      <c r="A15" s="621" t="s">
        <v>550</v>
      </c>
      <c r="B15" s="490"/>
      <c r="C15" s="485"/>
      <c r="D15" s="486"/>
      <c r="E15" s="487"/>
      <c r="F15" s="488"/>
      <c r="G15" s="485"/>
      <c r="H15" s="533"/>
    </row>
    <row r="16" spans="1:8" ht="18" customHeight="1" x14ac:dyDescent="0.3">
      <c r="A16" s="621" t="s">
        <v>551</v>
      </c>
      <c r="B16" s="490"/>
      <c r="C16" s="485"/>
      <c r="D16" s="486"/>
      <c r="E16" s="487"/>
      <c r="F16" s="488"/>
      <c r="G16" s="485"/>
      <c r="H16" s="533"/>
    </row>
    <row r="17" spans="1:8" ht="18" customHeight="1" x14ac:dyDescent="0.3">
      <c r="A17" s="621" t="s">
        <v>552</v>
      </c>
      <c r="B17" s="490"/>
      <c r="C17" s="485"/>
      <c r="D17" s="486"/>
      <c r="E17" s="487"/>
      <c r="F17" s="488"/>
      <c r="G17" s="485"/>
      <c r="H17" s="533"/>
    </row>
    <row r="18" spans="1:8" ht="18" customHeight="1" x14ac:dyDescent="0.3">
      <c r="A18" s="621" t="s">
        <v>553</v>
      </c>
      <c r="B18" s="490"/>
      <c r="C18" s="485"/>
      <c r="D18" s="486"/>
      <c r="E18" s="487"/>
      <c r="F18" s="488"/>
      <c r="G18" s="485"/>
      <c r="H18" s="533"/>
    </row>
    <row r="19" spans="1:8" ht="18" customHeight="1" x14ac:dyDescent="0.3">
      <c r="A19" s="621" t="s">
        <v>554</v>
      </c>
      <c r="B19" s="490"/>
      <c r="C19" s="485"/>
      <c r="D19" s="486"/>
      <c r="E19" s="487"/>
      <c r="F19" s="488"/>
      <c r="G19" s="485"/>
      <c r="H19" s="533"/>
    </row>
    <row r="20" spans="1:8" ht="18" customHeight="1" x14ac:dyDescent="0.3">
      <c r="A20" s="621" t="s">
        <v>555</v>
      </c>
      <c r="B20" s="490"/>
      <c r="C20" s="485"/>
      <c r="D20" s="486"/>
      <c r="E20" s="487"/>
      <c r="F20" s="488"/>
      <c r="G20" s="485"/>
      <c r="H20" s="533"/>
    </row>
    <row r="21" spans="1:8" ht="18" customHeight="1" x14ac:dyDescent="0.3">
      <c r="A21" s="621" t="s">
        <v>556</v>
      </c>
      <c r="B21" s="490"/>
      <c r="C21" s="485"/>
      <c r="D21" s="486"/>
      <c r="E21" s="487"/>
      <c r="F21" s="488"/>
      <c r="G21" s="485"/>
      <c r="H21" s="533"/>
    </row>
    <row r="22" spans="1:8" ht="18" customHeight="1" x14ac:dyDescent="0.3">
      <c r="A22" s="621" t="s">
        <v>557</v>
      </c>
      <c r="B22" s="490"/>
      <c r="C22" s="485"/>
      <c r="D22" s="486"/>
      <c r="E22" s="487"/>
      <c r="F22" s="488"/>
      <c r="G22" s="485"/>
      <c r="H22" s="533"/>
    </row>
    <row r="23" spans="1:8" ht="18" customHeight="1" x14ac:dyDescent="0.3">
      <c r="A23" s="621" t="s">
        <v>558</v>
      </c>
      <c r="B23" s="490"/>
      <c r="C23" s="485"/>
      <c r="D23" s="486"/>
      <c r="E23" s="487"/>
      <c r="F23" s="488"/>
      <c r="G23" s="485"/>
      <c r="H23" s="533"/>
    </row>
    <row r="24" spans="1:8" ht="18" customHeight="1" x14ac:dyDescent="0.3">
      <c r="A24" s="621" t="s">
        <v>559</v>
      </c>
      <c r="B24" s="490"/>
      <c r="C24" s="485"/>
      <c r="D24" s="486"/>
      <c r="E24" s="487"/>
      <c r="F24" s="488"/>
      <c r="G24" s="485"/>
      <c r="H24" s="533"/>
    </row>
    <row r="25" spans="1:8" ht="18" customHeight="1" x14ac:dyDescent="0.3">
      <c r="A25" s="621" t="s">
        <v>560</v>
      </c>
      <c r="B25" s="490"/>
      <c r="C25" s="485"/>
      <c r="D25" s="486"/>
      <c r="E25" s="487"/>
      <c r="F25" s="488"/>
      <c r="G25" s="485"/>
      <c r="H25" s="533"/>
    </row>
    <row r="26" spans="1:8" ht="18" customHeight="1" x14ac:dyDescent="0.3">
      <c r="A26" s="621" t="s">
        <v>561</v>
      </c>
      <c r="B26" s="490"/>
      <c r="C26" s="485"/>
      <c r="D26" s="486"/>
      <c r="E26" s="487"/>
      <c r="F26" s="488"/>
      <c r="G26" s="485"/>
      <c r="H26" s="533"/>
    </row>
    <row r="27" spans="1:8" ht="18" customHeight="1" x14ac:dyDescent="0.3">
      <c r="A27" s="621" t="s">
        <v>562</v>
      </c>
      <c r="B27" s="490"/>
      <c r="C27" s="485"/>
      <c r="D27" s="486"/>
      <c r="E27" s="487"/>
      <c r="F27" s="488"/>
      <c r="G27" s="485"/>
      <c r="H27" s="533"/>
    </row>
    <row r="28" spans="1:8" ht="18" customHeight="1" x14ac:dyDescent="0.3">
      <c r="A28" s="621" t="s">
        <v>563</v>
      </c>
      <c r="B28" s="490"/>
      <c r="C28" s="485"/>
      <c r="D28" s="486"/>
      <c r="E28" s="487"/>
      <c r="F28" s="488"/>
      <c r="G28" s="485"/>
      <c r="H28" s="533"/>
    </row>
    <row r="29" spans="1:8" ht="18" customHeight="1" x14ac:dyDescent="0.3">
      <c r="A29" s="621" t="s">
        <v>564</v>
      </c>
      <c r="B29" s="487">
        <f>B87</f>
        <v>1486</v>
      </c>
      <c r="C29" s="489">
        <f t="shared" ref="C29:D29" si="0">C87</f>
        <v>67691</v>
      </c>
      <c r="D29" s="486">
        <f t="shared" si="0"/>
        <v>6943956.9000000004</v>
      </c>
      <c r="E29" s="487">
        <f>E87</f>
        <v>1665</v>
      </c>
      <c r="F29" s="488">
        <f>F87</f>
        <v>190</v>
      </c>
      <c r="G29" s="485">
        <f>G87</f>
        <v>49618</v>
      </c>
      <c r="H29" s="533">
        <f>H87</f>
        <v>5215860</v>
      </c>
    </row>
    <row r="30" spans="1:8" ht="18" customHeight="1" x14ac:dyDescent="0.3">
      <c r="A30" s="621" t="s">
        <v>565</v>
      </c>
      <c r="B30" s="490"/>
      <c r="C30" s="485"/>
      <c r="D30" s="486"/>
      <c r="E30" s="487"/>
      <c r="F30" s="488"/>
      <c r="G30" s="485"/>
      <c r="H30" s="533"/>
    </row>
    <row r="31" spans="1:8" ht="18" customHeight="1" thickBot="1" x14ac:dyDescent="0.35">
      <c r="A31" s="622" t="s">
        <v>566</v>
      </c>
      <c r="B31" s="618">
        <f>SUM(B9:B30)</f>
        <v>1486</v>
      </c>
      <c r="C31" s="535">
        <f>IFERROR(D31/B31,)</f>
        <v>4672.9185060565278</v>
      </c>
      <c r="D31" s="536">
        <f>SUM(D8:D30)</f>
        <v>6943956.9000000004</v>
      </c>
      <c r="E31" s="537">
        <f>SUM(E9:E30)</f>
        <v>1665</v>
      </c>
      <c r="F31" s="538">
        <f>SUM(F8:F30)</f>
        <v>190</v>
      </c>
      <c r="G31" s="535">
        <f>IFERROR(H31/(F31+E31),)</f>
        <v>2811.7843665768196</v>
      </c>
      <c r="H31" s="539">
        <f>SUM(H9:H30)</f>
        <v>5215860</v>
      </c>
    </row>
    <row r="32" spans="1:8" ht="15" customHeight="1" thickBot="1" x14ac:dyDescent="0.35">
      <c r="A32" s="526"/>
      <c r="B32" s="527"/>
      <c r="C32" s="528"/>
      <c r="D32" s="528"/>
      <c r="E32" s="529"/>
      <c r="F32" s="529"/>
      <c r="G32" s="528"/>
      <c r="H32" s="528"/>
    </row>
    <row r="33" spans="1:8" ht="15" customHeight="1" x14ac:dyDescent="0.3">
      <c r="A33" s="540" t="s">
        <v>567</v>
      </c>
      <c r="B33" s="541"/>
      <c r="C33" s="541"/>
      <c r="D33" s="542"/>
      <c r="E33" s="543"/>
      <c r="F33" s="544"/>
      <c r="G33" s="545"/>
      <c r="H33" s="546"/>
    </row>
    <row r="34" spans="1:8" ht="15" customHeight="1" x14ac:dyDescent="0.3">
      <c r="A34" s="547" t="s">
        <v>568</v>
      </c>
      <c r="B34" s="491"/>
      <c r="C34" s="491"/>
      <c r="D34" s="492"/>
      <c r="E34" s="493"/>
      <c r="F34" s="494"/>
      <c r="G34" s="495"/>
      <c r="H34" s="548"/>
    </row>
    <row r="35" spans="1:8" ht="15" customHeight="1" x14ac:dyDescent="0.3">
      <c r="A35" s="549" t="s">
        <v>569</v>
      </c>
      <c r="B35" s="484"/>
      <c r="C35" s="485"/>
      <c r="D35" s="486"/>
      <c r="E35" s="487"/>
      <c r="F35" s="488"/>
      <c r="G35" s="485"/>
      <c r="H35" s="533"/>
    </row>
    <row r="36" spans="1:8" ht="15" customHeight="1" x14ac:dyDescent="0.3">
      <c r="A36" s="531" t="s">
        <v>570</v>
      </c>
      <c r="B36" s="480">
        <v>7</v>
      </c>
      <c r="C36" s="481">
        <v>4500</v>
      </c>
      <c r="D36" s="482">
        <v>35106.620000000003</v>
      </c>
      <c r="E36" s="529">
        <v>7</v>
      </c>
      <c r="F36" s="483">
        <v>0</v>
      </c>
      <c r="G36" s="481">
        <v>4500</v>
      </c>
      <c r="H36" s="532">
        <f>100000-25000</f>
        <v>75000</v>
      </c>
    </row>
    <row r="37" spans="1:8" ht="15" customHeight="1" x14ac:dyDescent="0.3">
      <c r="A37" s="550" t="s">
        <v>571</v>
      </c>
      <c r="B37" s="484"/>
      <c r="C37" s="485"/>
      <c r="D37" s="486"/>
      <c r="E37" s="490"/>
      <c r="F37" s="484"/>
      <c r="G37" s="485"/>
      <c r="H37" s="533"/>
    </row>
    <row r="38" spans="1:8" ht="15" customHeight="1" x14ac:dyDescent="0.3">
      <c r="A38" s="550" t="s">
        <v>572</v>
      </c>
      <c r="B38" s="484"/>
      <c r="C38" s="485"/>
      <c r="D38" s="486"/>
      <c r="E38" s="487"/>
      <c r="F38" s="488"/>
      <c r="G38" s="485"/>
      <c r="H38" s="533"/>
    </row>
    <row r="39" spans="1:8" ht="15" customHeight="1" x14ac:dyDescent="0.3">
      <c r="A39" s="534" t="s">
        <v>573</v>
      </c>
      <c r="B39" s="484"/>
      <c r="C39" s="485"/>
      <c r="D39" s="486"/>
      <c r="E39" s="487"/>
      <c r="F39" s="488"/>
      <c r="G39" s="485"/>
      <c r="H39" s="533"/>
    </row>
    <row r="40" spans="1:8" ht="15" customHeight="1" x14ac:dyDescent="0.3">
      <c r="A40" s="550" t="s">
        <v>574</v>
      </c>
      <c r="B40" s="484"/>
      <c r="C40" s="485"/>
      <c r="D40" s="486"/>
      <c r="E40" s="487"/>
      <c r="F40" s="488"/>
      <c r="G40" s="485"/>
      <c r="H40" s="533"/>
    </row>
    <row r="41" spans="1:8" ht="15" customHeight="1" x14ac:dyDescent="0.3">
      <c r="A41" s="550" t="s">
        <v>575</v>
      </c>
      <c r="B41" s="484">
        <v>68</v>
      </c>
      <c r="C41" s="485">
        <v>2400</v>
      </c>
      <c r="D41" s="486">
        <v>239036.08</v>
      </c>
      <c r="E41" s="487">
        <v>78</v>
      </c>
      <c r="F41" s="488">
        <v>0</v>
      </c>
      <c r="G41" s="485">
        <v>2800</v>
      </c>
      <c r="H41" s="533">
        <f>225000-25000</f>
        <v>200000</v>
      </c>
    </row>
    <row r="42" spans="1:8" ht="15" customHeight="1" x14ac:dyDescent="0.3">
      <c r="A42" s="550" t="s">
        <v>576</v>
      </c>
      <c r="B42" s="484">
        <v>146</v>
      </c>
      <c r="C42" s="485">
        <v>3000</v>
      </c>
      <c r="D42" s="486">
        <v>445076.84</v>
      </c>
      <c r="E42" s="487">
        <v>116</v>
      </c>
      <c r="F42" s="488">
        <v>0</v>
      </c>
      <c r="G42" s="485">
        <v>3000</v>
      </c>
      <c r="H42" s="533">
        <f>450000-175000</f>
        <v>275000</v>
      </c>
    </row>
    <row r="43" spans="1:8" ht="15" customHeight="1" x14ac:dyDescent="0.3">
      <c r="A43" s="550" t="s">
        <v>577</v>
      </c>
      <c r="B43" s="484"/>
      <c r="C43" s="485"/>
      <c r="D43" s="486"/>
      <c r="E43" s="487"/>
      <c r="F43" s="488"/>
      <c r="G43" s="485"/>
      <c r="H43" s="533"/>
    </row>
    <row r="44" spans="1:8" ht="15" customHeight="1" x14ac:dyDescent="0.3">
      <c r="A44" s="550" t="s">
        <v>578</v>
      </c>
      <c r="B44" s="484">
        <f t="shared" ref="B44:H44" si="1">B93</f>
        <v>68</v>
      </c>
      <c r="C44" s="485">
        <f t="shared" si="1"/>
        <v>8248</v>
      </c>
      <c r="D44" s="486">
        <f t="shared" si="1"/>
        <v>252967.07</v>
      </c>
      <c r="E44" s="487">
        <f t="shared" si="1"/>
        <v>67</v>
      </c>
      <c r="F44" s="488">
        <f t="shared" si="1"/>
        <v>0</v>
      </c>
      <c r="G44" s="485">
        <f t="shared" si="1"/>
        <v>6645</v>
      </c>
      <c r="H44" s="533">
        <f t="shared" si="1"/>
        <v>175000</v>
      </c>
    </row>
    <row r="45" spans="1:8" ht="15" customHeight="1" x14ac:dyDescent="0.3">
      <c r="A45" s="551" t="s">
        <v>579</v>
      </c>
      <c r="B45" s="484"/>
      <c r="C45" s="485"/>
      <c r="D45" s="486"/>
      <c r="E45" s="487"/>
      <c r="F45" s="488"/>
      <c r="G45" s="485"/>
      <c r="H45" s="533"/>
    </row>
    <row r="46" spans="1:8" ht="15" customHeight="1" x14ac:dyDescent="0.3">
      <c r="A46" s="552" t="s">
        <v>580</v>
      </c>
      <c r="B46" s="480"/>
      <c r="C46" s="481"/>
      <c r="D46" s="482"/>
      <c r="E46" s="529"/>
      <c r="F46" s="483"/>
      <c r="G46" s="481"/>
      <c r="H46" s="532"/>
    </row>
    <row r="47" spans="1:8" ht="15" customHeight="1" x14ac:dyDescent="0.3">
      <c r="A47" s="550" t="s">
        <v>581</v>
      </c>
      <c r="B47" s="484"/>
      <c r="C47" s="485"/>
      <c r="D47" s="486"/>
      <c r="E47" s="487"/>
      <c r="F47" s="488"/>
      <c r="G47" s="485"/>
      <c r="H47" s="533"/>
    </row>
    <row r="48" spans="1:8" ht="15" customHeight="1" x14ac:dyDescent="0.3">
      <c r="A48" s="550" t="s">
        <v>582</v>
      </c>
      <c r="B48" s="484">
        <f t="shared" ref="B48:H48" si="2">B102</f>
        <v>9</v>
      </c>
      <c r="C48" s="485">
        <f t="shared" si="2"/>
        <v>2000</v>
      </c>
      <c r="D48" s="486">
        <f t="shared" si="2"/>
        <v>18490</v>
      </c>
      <c r="E48" s="487">
        <f t="shared" si="2"/>
        <v>11</v>
      </c>
      <c r="F48" s="488">
        <f t="shared" si="2"/>
        <v>0</v>
      </c>
      <c r="G48" s="485">
        <f t="shared" si="2"/>
        <v>2000</v>
      </c>
      <c r="H48" s="533">
        <f t="shared" si="2"/>
        <v>50000</v>
      </c>
    </row>
    <row r="49" spans="1:8" ht="15" customHeight="1" x14ac:dyDescent="0.3">
      <c r="A49" s="551" t="s">
        <v>583</v>
      </c>
      <c r="B49" s="484"/>
      <c r="C49" s="485"/>
      <c r="D49" s="486"/>
      <c r="E49" s="487"/>
      <c r="F49" s="488"/>
      <c r="G49" s="485"/>
      <c r="H49" s="533"/>
    </row>
    <row r="50" spans="1:8" ht="15" customHeight="1" x14ac:dyDescent="0.3">
      <c r="A50" s="552" t="s">
        <v>584</v>
      </c>
      <c r="B50" s="480">
        <v>0</v>
      </c>
      <c r="C50" s="481">
        <v>0</v>
      </c>
      <c r="D50" s="482">
        <v>131466.5</v>
      </c>
      <c r="E50" s="529">
        <v>0</v>
      </c>
      <c r="F50" s="483">
        <v>0</v>
      </c>
      <c r="G50" s="481">
        <v>0</v>
      </c>
      <c r="H50" s="532">
        <v>9140</v>
      </c>
    </row>
    <row r="51" spans="1:8" ht="15" customHeight="1" x14ac:dyDescent="0.3">
      <c r="A51" s="550" t="s">
        <v>585</v>
      </c>
      <c r="B51" s="484">
        <v>0</v>
      </c>
      <c r="C51" s="485">
        <v>0</v>
      </c>
      <c r="D51" s="486">
        <v>0</v>
      </c>
      <c r="E51" s="487">
        <v>0</v>
      </c>
      <c r="F51" s="488">
        <v>0</v>
      </c>
      <c r="G51" s="485">
        <v>0</v>
      </c>
      <c r="H51" s="533">
        <v>0</v>
      </c>
    </row>
    <row r="52" spans="1:8" ht="15" customHeight="1" x14ac:dyDescent="0.3">
      <c r="A52" s="550" t="s">
        <v>586</v>
      </c>
      <c r="B52" s="484"/>
      <c r="C52" s="485"/>
      <c r="D52" s="486"/>
      <c r="E52" s="487"/>
      <c r="F52" s="488"/>
      <c r="G52" s="485"/>
      <c r="H52" s="533"/>
    </row>
    <row r="53" spans="1:8" ht="15" customHeight="1" x14ac:dyDescent="0.3">
      <c r="A53" s="549" t="s">
        <v>587</v>
      </c>
      <c r="B53" s="484">
        <f>SUM(B36:B52)+B34</f>
        <v>298</v>
      </c>
      <c r="C53" s="485">
        <f>IFERROR(D53/B53,)</f>
        <v>3765.5809060402689</v>
      </c>
      <c r="D53" s="496">
        <f>SUM(D36:D52)+D34</f>
        <v>1122143.1100000001</v>
      </c>
      <c r="E53" s="487">
        <f>SUM(E36:E52)+E34</f>
        <v>279</v>
      </c>
      <c r="F53" s="488">
        <f>SUM(F36:F52)+F34</f>
        <v>0</v>
      </c>
      <c r="G53" s="485">
        <f>IFERROR(H53/(F53+E53),)</f>
        <v>2810.5376344086021</v>
      </c>
      <c r="H53" s="553">
        <f>SUM(H36:H52)+H34</f>
        <v>784140</v>
      </c>
    </row>
    <row r="54" spans="1:8" ht="15" customHeight="1" x14ac:dyDescent="0.3">
      <c r="A54" s="549" t="s">
        <v>588</v>
      </c>
      <c r="B54" s="484">
        <f>B53+B31</f>
        <v>1784</v>
      </c>
      <c r="C54" s="485">
        <f>IFERROR(D54/B54,)</f>
        <v>4521.356507847534</v>
      </c>
      <c r="D54" s="497">
        <f>D53+D31</f>
        <v>8066100.0100000007</v>
      </c>
      <c r="E54" s="487">
        <f>E53+E31</f>
        <v>1944</v>
      </c>
      <c r="F54" s="488">
        <f>F53+F31</f>
        <v>190</v>
      </c>
      <c r="G54" s="485">
        <f>IFERROR(H54/(F54+E54),)</f>
        <v>2811.6213683223991</v>
      </c>
      <c r="H54" s="554">
        <f>H53+H31</f>
        <v>6000000</v>
      </c>
    </row>
    <row r="55" spans="1:8" ht="15" customHeight="1" x14ac:dyDescent="0.3">
      <c r="A55" s="534"/>
      <c r="B55" s="490"/>
      <c r="C55" s="490"/>
      <c r="D55" s="490"/>
      <c r="E55" s="490"/>
      <c r="F55" s="490"/>
      <c r="G55" s="490"/>
      <c r="H55" s="555"/>
    </row>
    <row r="56" spans="1:8" ht="15" customHeight="1" x14ac:dyDescent="0.3">
      <c r="A56" s="556" t="s">
        <v>589</v>
      </c>
      <c r="B56" s="498" t="s">
        <v>590</v>
      </c>
      <c r="C56" s="498" t="s">
        <v>591</v>
      </c>
      <c r="D56" s="499" t="s">
        <v>591</v>
      </c>
      <c r="E56" s="498" t="s">
        <v>590</v>
      </c>
      <c r="F56" s="498" t="s">
        <v>590</v>
      </c>
      <c r="G56" s="498" t="s">
        <v>591</v>
      </c>
      <c r="H56" s="557" t="s">
        <v>591</v>
      </c>
    </row>
    <row r="57" spans="1:8" ht="15" customHeight="1" x14ac:dyDescent="0.3">
      <c r="A57" s="558" t="s">
        <v>592</v>
      </c>
      <c r="B57" s="500" t="s">
        <v>590</v>
      </c>
      <c r="C57" s="500" t="s">
        <v>591</v>
      </c>
      <c r="D57" s="501" t="s">
        <v>591</v>
      </c>
      <c r="E57" s="500"/>
      <c r="F57" s="500"/>
      <c r="G57" s="500"/>
      <c r="H57" s="559"/>
    </row>
    <row r="58" spans="1:8" ht="15" customHeight="1" x14ac:dyDescent="0.3">
      <c r="A58" s="560" t="s">
        <v>593</v>
      </c>
      <c r="B58" s="500">
        <v>10</v>
      </c>
      <c r="C58" s="502">
        <v>500</v>
      </c>
      <c r="D58" s="503">
        <v>5051</v>
      </c>
      <c r="E58" s="500">
        <v>0</v>
      </c>
      <c r="F58" s="500">
        <v>0</v>
      </c>
      <c r="G58" s="502">
        <v>0</v>
      </c>
      <c r="H58" s="561">
        <v>0</v>
      </c>
    </row>
    <row r="59" spans="1:8" ht="15" customHeight="1" x14ac:dyDescent="0.3">
      <c r="A59" s="560" t="s">
        <v>594</v>
      </c>
      <c r="B59" s="500">
        <v>49</v>
      </c>
      <c r="C59" s="502">
        <v>500</v>
      </c>
      <c r="D59" s="503">
        <v>24500</v>
      </c>
      <c r="E59" s="500">
        <v>0</v>
      </c>
      <c r="F59" s="500">
        <v>0</v>
      </c>
      <c r="G59" s="502">
        <v>0</v>
      </c>
      <c r="H59" s="561">
        <v>0</v>
      </c>
    </row>
    <row r="60" spans="1:8" ht="15" customHeight="1" x14ac:dyDescent="0.3">
      <c r="A60" s="560" t="s">
        <v>595</v>
      </c>
      <c r="B60" s="500"/>
      <c r="C60" s="502"/>
      <c r="D60" s="503"/>
      <c r="E60" s="500"/>
      <c r="F60" s="500"/>
      <c r="G60" s="502"/>
      <c r="H60" s="561"/>
    </row>
    <row r="61" spans="1:8" ht="15" customHeight="1" x14ac:dyDescent="0.3">
      <c r="A61" s="560" t="s">
        <v>596</v>
      </c>
      <c r="B61" s="500">
        <v>2</v>
      </c>
      <c r="C61" s="502">
        <v>0</v>
      </c>
      <c r="D61" s="503">
        <v>700</v>
      </c>
      <c r="E61" s="500">
        <v>0</v>
      </c>
      <c r="F61" s="500">
        <v>0</v>
      </c>
      <c r="G61" s="502">
        <v>0</v>
      </c>
      <c r="H61" s="561">
        <v>0</v>
      </c>
    </row>
    <row r="62" spans="1:8" ht="15" customHeight="1" x14ac:dyDescent="0.3">
      <c r="A62" s="560" t="s">
        <v>597</v>
      </c>
      <c r="B62" s="500"/>
      <c r="C62" s="502"/>
      <c r="D62" s="503"/>
      <c r="E62" s="500"/>
      <c r="F62" s="500"/>
      <c r="G62" s="502"/>
      <c r="H62" s="561"/>
    </row>
    <row r="63" spans="1:8" ht="15" customHeight="1" x14ac:dyDescent="0.3">
      <c r="A63" s="560" t="s">
        <v>598</v>
      </c>
      <c r="B63" s="500">
        <v>82</v>
      </c>
      <c r="C63" s="502">
        <v>2900</v>
      </c>
      <c r="D63" s="503">
        <v>306764.77</v>
      </c>
      <c r="E63" s="500">
        <v>91</v>
      </c>
      <c r="F63" s="500">
        <v>0</v>
      </c>
      <c r="G63" s="502">
        <v>2500</v>
      </c>
      <c r="H63" s="561">
        <f>200000</f>
        <v>200000</v>
      </c>
    </row>
    <row r="64" spans="1:8" ht="15" customHeight="1" x14ac:dyDescent="0.3">
      <c r="A64" s="560" t="s">
        <v>599</v>
      </c>
      <c r="B64" s="500">
        <v>1</v>
      </c>
      <c r="C64" s="502">
        <v>1000</v>
      </c>
      <c r="D64" s="503">
        <v>1000</v>
      </c>
      <c r="E64" s="500">
        <v>1</v>
      </c>
      <c r="F64" s="500">
        <v>0</v>
      </c>
      <c r="G64" s="502">
        <v>1000</v>
      </c>
      <c r="H64" s="561">
        <v>0</v>
      </c>
    </row>
    <row r="65" spans="1:8" ht="15" customHeight="1" x14ac:dyDescent="0.3">
      <c r="A65" s="560" t="s">
        <v>600</v>
      </c>
      <c r="B65" s="500"/>
      <c r="C65" s="502"/>
      <c r="D65" s="503"/>
      <c r="E65" s="500"/>
      <c r="F65" s="504"/>
      <c r="G65" s="502"/>
      <c r="H65" s="561"/>
    </row>
    <row r="66" spans="1:8" ht="15" customHeight="1" x14ac:dyDescent="0.3">
      <c r="A66" s="560" t="s">
        <v>601</v>
      </c>
      <c r="B66" s="500">
        <v>43</v>
      </c>
      <c r="C66" s="502">
        <v>7932</v>
      </c>
      <c r="D66" s="503">
        <v>800702.13</v>
      </c>
      <c r="E66" s="500">
        <v>7</v>
      </c>
      <c r="F66" s="504">
        <v>4</v>
      </c>
      <c r="G66" s="502">
        <v>7235</v>
      </c>
      <c r="H66" s="561">
        <v>170665</v>
      </c>
    </row>
    <row r="67" spans="1:8" ht="15" customHeight="1" x14ac:dyDescent="0.3">
      <c r="A67" s="560" t="s">
        <v>602</v>
      </c>
      <c r="B67" s="500">
        <v>46</v>
      </c>
      <c r="C67" s="502">
        <v>20380</v>
      </c>
      <c r="D67" s="503">
        <v>937727.31</v>
      </c>
      <c r="E67" s="500">
        <v>31</v>
      </c>
      <c r="F67" s="504">
        <v>11</v>
      </c>
      <c r="G67" s="502">
        <v>25</v>
      </c>
      <c r="H67" s="561">
        <f>1026290-326290+100000</f>
        <v>800000</v>
      </c>
    </row>
    <row r="68" spans="1:8" ht="15" customHeight="1" x14ac:dyDescent="0.3">
      <c r="A68" s="560" t="s">
        <v>603</v>
      </c>
      <c r="B68" s="500">
        <v>84</v>
      </c>
      <c r="C68" s="502">
        <v>4165</v>
      </c>
      <c r="D68" s="503">
        <v>660203.88</v>
      </c>
      <c r="E68" s="500">
        <v>22</v>
      </c>
      <c r="F68" s="500">
        <v>6</v>
      </c>
      <c r="G68" s="502">
        <v>4544</v>
      </c>
      <c r="H68" s="561">
        <v>210160</v>
      </c>
    </row>
    <row r="69" spans="1:8" ht="15" customHeight="1" x14ac:dyDescent="0.3">
      <c r="A69" s="560" t="s">
        <v>604</v>
      </c>
      <c r="B69" s="500">
        <v>0</v>
      </c>
      <c r="C69" s="502">
        <v>0</v>
      </c>
      <c r="D69" s="503">
        <v>10000</v>
      </c>
      <c r="E69" s="500">
        <v>0</v>
      </c>
      <c r="F69" s="500">
        <v>2</v>
      </c>
      <c r="G69" s="502">
        <v>2000</v>
      </c>
      <c r="H69" s="561">
        <v>10000</v>
      </c>
    </row>
    <row r="70" spans="1:8" ht="15" customHeight="1" x14ac:dyDescent="0.3">
      <c r="A70" s="560" t="s">
        <v>605</v>
      </c>
      <c r="B70" s="500">
        <v>2</v>
      </c>
      <c r="C70" s="502">
        <v>1000</v>
      </c>
      <c r="D70" s="503">
        <v>2000</v>
      </c>
      <c r="E70" s="500">
        <v>2</v>
      </c>
      <c r="F70" s="500">
        <v>0</v>
      </c>
      <c r="G70" s="502">
        <v>1000</v>
      </c>
      <c r="H70" s="561">
        <v>2000</v>
      </c>
    </row>
    <row r="71" spans="1:8" ht="15" customHeight="1" x14ac:dyDescent="0.3">
      <c r="A71" s="560" t="s">
        <v>606</v>
      </c>
      <c r="B71" s="500">
        <v>4</v>
      </c>
      <c r="C71" s="502">
        <v>3914</v>
      </c>
      <c r="D71" s="503">
        <v>16078.12</v>
      </c>
      <c r="E71" s="500">
        <v>4</v>
      </c>
      <c r="F71" s="500">
        <v>0</v>
      </c>
      <c r="G71" s="502">
        <v>3914</v>
      </c>
      <c r="H71" s="561">
        <v>20000</v>
      </c>
    </row>
    <row r="72" spans="1:8" ht="15" customHeight="1" x14ac:dyDescent="0.3">
      <c r="A72" s="560" t="s">
        <v>607</v>
      </c>
      <c r="B72" s="500">
        <v>2</v>
      </c>
      <c r="C72" s="502">
        <v>2000</v>
      </c>
      <c r="D72" s="503">
        <v>4000</v>
      </c>
      <c r="E72" s="500">
        <v>4</v>
      </c>
      <c r="F72" s="500">
        <v>0</v>
      </c>
      <c r="G72" s="502">
        <v>2000</v>
      </c>
      <c r="H72" s="561">
        <v>8000</v>
      </c>
    </row>
    <row r="73" spans="1:8" ht="15" customHeight="1" x14ac:dyDescent="0.3">
      <c r="A73" s="560" t="s">
        <v>608</v>
      </c>
      <c r="B73" s="500">
        <v>141</v>
      </c>
      <c r="C73" s="502">
        <v>1000</v>
      </c>
      <c r="D73" s="503">
        <v>129428.56</v>
      </c>
      <c r="E73" s="500">
        <v>250</v>
      </c>
      <c r="F73" s="500">
        <v>0</v>
      </c>
      <c r="G73" s="502">
        <v>1200</v>
      </c>
      <c r="H73" s="561">
        <f>350000-150000-50000+100000</f>
        <v>250000</v>
      </c>
    </row>
    <row r="74" spans="1:8" ht="15" customHeight="1" x14ac:dyDescent="0.3">
      <c r="A74" s="560" t="s">
        <v>609</v>
      </c>
      <c r="B74" s="500">
        <v>2</v>
      </c>
      <c r="C74" s="502">
        <v>2500</v>
      </c>
      <c r="D74" s="503">
        <v>5000</v>
      </c>
      <c r="E74" s="500">
        <v>5</v>
      </c>
      <c r="F74" s="500">
        <v>0</v>
      </c>
      <c r="G74" s="502">
        <v>2000</v>
      </c>
      <c r="H74" s="561">
        <v>10000</v>
      </c>
    </row>
    <row r="75" spans="1:8" ht="15" customHeight="1" x14ac:dyDescent="0.3">
      <c r="A75" s="560" t="s">
        <v>610</v>
      </c>
      <c r="B75" s="500">
        <v>65</v>
      </c>
      <c r="C75" s="502">
        <v>2000</v>
      </c>
      <c r="D75" s="503">
        <v>171504.5</v>
      </c>
      <c r="E75" s="500">
        <v>54</v>
      </c>
      <c r="F75" s="500">
        <v>14</v>
      </c>
      <c r="G75" s="502">
        <v>2200</v>
      </c>
      <c r="H75" s="561">
        <v>250035</v>
      </c>
    </row>
    <row r="76" spans="1:8" ht="15" customHeight="1" x14ac:dyDescent="0.3">
      <c r="A76" s="560" t="s">
        <v>611</v>
      </c>
      <c r="B76" s="500">
        <v>6</v>
      </c>
      <c r="C76" s="502">
        <v>2000</v>
      </c>
      <c r="D76" s="503">
        <v>12000</v>
      </c>
      <c r="E76" s="500">
        <v>4</v>
      </c>
      <c r="F76" s="500">
        <v>0</v>
      </c>
      <c r="G76" s="502">
        <v>2000</v>
      </c>
      <c r="H76" s="561">
        <v>8000</v>
      </c>
    </row>
    <row r="77" spans="1:8" ht="15" customHeight="1" x14ac:dyDescent="0.3">
      <c r="A77" s="560" t="s">
        <v>612</v>
      </c>
      <c r="B77" s="500"/>
      <c r="C77" s="502"/>
      <c r="D77" s="503"/>
      <c r="E77" s="500"/>
      <c r="F77" s="500"/>
      <c r="G77" s="502"/>
      <c r="H77" s="561"/>
    </row>
    <row r="78" spans="1:8" ht="15" customHeight="1" x14ac:dyDescent="0.3">
      <c r="A78" s="560" t="s">
        <v>613</v>
      </c>
      <c r="B78" s="500">
        <v>7</v>
      </c>
      <c r="C78" s="502">
        <v>1900</v>
      </c>
      <c r="D78" s="503">
        <v>13336.63</v>
      </c>
      <c r="E78" s="500">
        <v>5</v>
      </c>
      <c r="F78" s="500">
        <v>0</v>
      </c>
      <c r="G78" s="502">
        <v>3000</v>
      </c>
      <c r="H78" s="561">
        <f>25000-10000</f>
        <v>15000</v>
      </c>
    </row>
    <row r="79" spans="1:8" ht="15" customHeight="1" x14ac:dyDescent="0.3">
      <c r="A79" s="560" t="s">
        <v>614</v>
      </c>
      <c r="B79" s="500">
        <v>0</v>
      </c>
      <c r="C79" s="502">
        <v>0</v>
      </c>
      <c r="D79" s="503">
        <v>0</v>
      </c>
      <c r="E79" s="500">
        <v>0</v>
      </c>
      <c r="F79" s="500">
        <v>0</v>
      </c>
      <c r="G79" s="502">
        <v>0</v>
      </c>
      <c r="H79" s="561">
        <v>0</v>
      </c>
    </row>
    <row r="80" spans="1:8" ht="15" customHeight="1" x14ac:dyDescent="0.3">
      <c r="A80" s="560" t="s">
        <v>615</v>
      </c>
      <c r="B80" s="500">
        <v>165</v>
      </c>
      <c r="C80" s="502">
        <v>2000</v>
      </c>
      <c r="D80" s="503">
        <v>331000</v>
      </c>
      <c r="E80" s="500">
        <v>164</v>
      </c>
      <c r="F80" s="500">
        <v>8</v>
      </c>
      <c r="G80" s="502">
        <v>2000</v>
      </c>
      <c r="H80" s="561">
        <f>344000-94000</f>
        <v>250000</v>
      </c>
    </row>
    <row r="81" spans="1:8" ht="15" customHeight="1" x14ac:dyDescent="0.3">
      <c r="A81" s="560" t="s">
        <v>616</v>
      </c>
      <c r="B81" s="500">
        <v>253</v>
      </c>
      <c r="C81" s="502">
        <v>3000</v>
      </c>
      <c r="D81" s="503">
        <v>758250</v>
      </c>
      <c r="E81" s="500">
        <v>272</v>
      </c>
      <c r="F81" s="500">
        <v>38</v>
      </c>
      <c r="G81" s="502">
        <v>3000</v>
      </c>
      <c r="H81" s="561">
        <f>930000-430000</f>
        <v>500000</v>
      </c>
    </row>
    <row r="82" spans="1:8" ht="15" customHeight="1" x14ac:dyDescent="0.3">
      <c r="A82" s="560" t="s">
        <v>617</v>
      </c>
      <c r="B82" s="500">
        <v>0</v>
      </c>
      <c r="C82" s="502">
        <v>0</v>
      </c>
      <c r="D82" s="503">
        <v>0</v>
      </c>
      <c r="E82" s="500">
        <v>210</v>
      </c>
      <c r="F82" s="500">
        <v>40</v>
      </c>
      <c r="G82" s="502">
        <v>1000</v>
      </c>
      <c r="H82" s="561">
        <f>250000</f>
        <v>250000</v>
      </c>
    </row>
    <row r="83" spans="1:8" ht="15" customHeight="1" x14ac:dyDescent="0.3">
      <c r="A83" s="560" t="s">
        <v>618</v>
      </c>
      <c r="B83" s="500">
        <v>261</v>
      </c>
      <c r="C83" s="502">
        <v>5000</v>
      </c>
      <c r="D83" s="503">
        <v>1308581</v>
      </c>
      <c r="E83" s="500">
        <v>232</v>
      </c>
      <c r="F83" s="500">
        <v>31</v>
      </c>
      <c r="G83" s="502">
        <v>5000</v>
      </c>
      <c r="H83" s="561">
        <f>1317774-190000-50000</f>
        <v>1077774</v>
      </c>
    </row>
    <row r="84" spans="1:8" ht="15" customHeight="1" x14ac:dyDescent="0.3">
      <c r="A84" s="560" t="s">
        <v>619</v>
      </c>
      <c r="B84" s="500">
        <v>0</v>
      </c>
      <c r="C84" s="502">
        <v>0</v>
      </c>
      <c r="D84" s="503">
        <v>0</v>
      </c>
      <c r="E84" s="500">
        <v>0</v>
      </c>
      <c r="F84" s="500">
        <v>0</v>
      </c>
      <c r="G84" s="502">
        <v>0</v>
      </c>
      <c r="H84" s="561">
        <v>0</v>
      </c>
    </row>
    <row r="85" spans="1:8" ht="15" customHeight="1" x14ac:dyDescent="0.3">
      <c r="A85" s="560" t="s">
        <v>620</v>
      </c>
      <c r="B85" s="500">
        <v>261</v>
      </c>
      <c r="C85" s="502">
        <v>4000</v>
      </c>
      <c r="D85" s="503">
        <v>1446129</v>
      </c>
      <c r="E85" s="500">
        <v>307</v>
      </c>
      <c r="F85" s="500">
        <v>36</v>
      </c>
      <c r="G85" s="502">
        <v>4000</v>
      </c>
      <c r="H85" s="561">
        <f>1514000-239774-100000</f>
        <v>1174226</v>
      </c>
    </row>
    <row r="86" spans="1:8" ht="15" customHeight="1" x14ac:dyDescent="0.3">
      <c r="A86" s="560" t="s">
        <v>621</v>
      </c>
      <c r="B86" s="500">
        <v>0</v>
      </c>
      <c r="C86" s="502">
        <v>0</v>
      </c>
      <c r="D86" s="503">
        <v>0</v>
      </c>
      <c r="E86" s="500">
        <v>0</v>
      </c>
      <c r="F86" s="500">
        <v>0</v>
      </c>
      <c r="G86" s="502">
        <v>0</v>
      </c>
      <c r="H86" s="561">
        <v>10000</v>
      </c>
    </row>
    <row r="87" spans="1:8" ht="15" customHeight="1" x14ac:dyDescent="0.3">
      <c r="A87" s="558" t="s">
        <v>564</v>
      </c>
      <c r="B87" s="505">
        <f t="shared" ref="B87:H87" si="3">SUM(B58:B86)</f>
        <v>1486</v>
      </c>
      <c r="C87" s="502">
        <f t="shared" si="3"/>
        <v>67691</v>
      </c>
      <c r="D87" s="503">
        <f t="shared" si="3"/>
        <v>6943956.9000000004</v>
      </c>
      <c r="E87" s="505">
        <f t="shared" si="3"/>
        <v>1665</v>
      </c>
      <c r="F87" s="500">
        <f t="shared" si="3"/>
        <v>190</v>
      </c>
      <c r="G87" s="502">
        <f t="shared" si="3"/>
        <v>49618</v>
      </c>
      <c r="H87" s="561">
        <f t="shared" si="3"/>
        <v>5215860</v>
      </c>
    </row>
    <row r="88" spans="1:8" ht="15" customHeight="1" x14ac:dyDescent="0.3">
      <c r="A88" s="560" t="s">
        <v>591</v>
      </c>
      <c r="B88" s="500"/>
      <c r="C88" s="500"/>
      <c r="D88" s="501"/>
      <c r="E88" s="500"/>
      <c r="F88" s="500"/>
      <c r="G88" s="502"/>
      <c r="H88" s="559"/>
    </row>
    <row r="89" spans="1:8" ht="15" customHeight="1" x14ac:dyDescent="0.3">
      <c r="A89" s="558" t="s">
        <v>622</v>
      </c>
      <c r="B89" s="500"/>
      <c r="C89" s="500"/>
      <c r="D89" s="501"/>
      <c r="E89" s="500"/>
      <c r="F89" s="500"/>
      <c r="G89" s="502"/>
      <c r="H89" s="559"/>
    </row>
    <row r="90" spans="1:8" ht="15" customHeight="1" x14ac:dyDescent="0.3">
      <c r="A90" s="560" t="s">
        <v>623</v>
      </c>
      <c r="B90" s="500">
        <v>0</v>
      </c>
      <c r="C90" s="500">
        <v>0</v>
      </c>
      <c r="D90" s="501">
        <v>0</v>
      </c>
      <c r="E90" s="500">
        <v>0</v>
      </c>
      <c r="F90" s="500">
        <v>0</v>
      </c>
      <c r="G90" s="502">
        <v>0</v>
      </c>
      <c r="H90" s="561">
        <f>20000-10000</f>
        <v>10000</v>
      </c>
    </row>
    <row r="91" spans="1:8" ht="15" customHeight="1" x14ac:dyDescent="0.3">
      <c r="A91" s="560" t="s">
        <v>624</v>
      </c>
      <c r="B91" s="500">
        <v>3</v>
      </c>
      <c r="C91" s="502">
        <v>4603</v>
      </c>
      <c r="D91" s="503">
        <v>13809</v>
      </c>
      <c r="E91" s="500">
        <v>1</v>
      </c>
      <c r="F91" s="500">
        <v>0</v>
      </c>
      <c r="G91" s="502">
        <v>3000</v>
      </c>
      <c r="H91" s="561">
        <v>15000</v>
      </c>
    </row>
    <row r="92" spans="1:8" ht="15" customHeight="1" x14ac:dyDescent="0.3">
      <c r="A92" s="560" t="s">
        <v>625</v>
      </c>
      <c r="B92" s="500">
        <v>65</v>
      </c>
      <c r="C92" s="502">
        <v>3645</v>
      </c>
      <c r="D92" s="503">
        <v>239158.07</v>
      </c>
      <c r="E92" s="500">
        <v>66</v>
      </c>
      <c r="F92" s="500">
        <v>0</v>
      </c>
      <c r="G92" s="502">
        <v>3645</v>
      </c>
      <c r="H92" s="561">
        <f>241488-91488</f>
        <v>150000</v>
      </c>
    </row>
    <row r="93" spans="1:8" ht="15" customHeight="1" x14ac:dyDescent="0.3">
      <c r="A93" s="558" t="s">
        <v>626</v>
      </c>
      <c r="B93" s="500">
        <f t="shared" ref="B93:H93" si="4">SUM(B90:B92)</f>
        <v>68</v>
      </c>
      <c r="C93" s="502">
        <f t="shared" si="4"/>
        <v>8248</v>
      </c>
      <c r="D93" s="503">
        <f t="shared" si="4"/>
        <v>252967.07</v>
      </c>
      <c r="E93" s="500">
        <f t="shared" si="4"/>
        <v>67</v>
      </c>
      <c r="F93" s="500">
        <f t="shared" si="4"/>
        <v>0</v>
      </c>
      <c r="G93" s="502">
        <f t="shared" si="4"/>
        <v>6645</v>
      </c>
      <c r="H93" s="561">
        <f t="shared" si="4"/>
        <v>175000</v>
      </c>
    </row>
    <row r="94" spans="1:8" ht="15" customHeight="1" x14ac:dyDescent="0.3">
      <c r="A94" s="560" t="s">
        <v>591</v>
      </c>
      <c r="B94" s="500"/>
      <c r="C94" s="500"/>
      <c r="D94" s="501"/>
      <c r="E94" s="500"/>
      <c r="F94" s="500"/>
      <c r="G94" s="500"/>
      <c r="H94" s="559"/>
    </row>
    <row r="95" spans="1:8" ht="15" customHeight="1" x14ac:dyDescent="0.3">
      <c r="A95" s="558" t="s">
        <v>579</v>
      </c>
      <c r="B95" s="500"/>
      <c r="C95" s="500"/>
      <c r="D95" s="501"/>
      <c r="E95" s="500"/>
      <c r="F95" s="500"/>
      <c r="G95" s="500"/>
      <c r="H95" s="559"/>
    </row>
    <row r="96" spans="1:8" ht="15" customHeight="1" x14ac:dyDescent="0.3">
      <c r="A96" s="560" t="s">
        <v>627</v>
      </c>
      <c r="B96" s="500"/>
      <c r="C96" s="502"/>
      <c r="D96" s="503"/>
      <c r="E96" s="500"/>
      <c r="F96" s="500"/>
      <c r="G96" s="502"/>
      <c r="H96" s="561"/>
    </row>
    <row r="97" spans="1:8" ht="15" customHeight="1" x14ac:dyDescent="0.3">
      <c r="A97" s="560" t="s">
        <v>628</v>
      </c>
      <c r="B97" s="500"/>
      <c r="C97" s="500"/>
      <c r="D97" s="501"/>
      <c r="E97" s="500"/>
      <c r="F97" s="500"/>
      <c r="G97" s="500"/>
      <c r="H97" s="559"/>
    </row>
    <row r="98" spans="1:8" ht="15" customHeight="1" x14ac:dyDescent="0.3">
      <c r="A98" s="560" t="s">
        <v>629</v>
      </c>
      <c r="B98" s="500">
        <v>0</v>
      </c>
      <c r="C98" s="500">
        <v>0</v>
      </c>
      <c r="D98" s="501">
        <v>0</v>
      </c>
      <c r="E98" s="500">
        <v>0</v>
      </c>
      <c r="F98" s="500">
        <v>0</v>
      </c>
      <c r="G98" s="502">
        <v>0</v>
      </c>
      <c r="H98" s="561">
        <f>40000-20000</f>
        <v>20000</v>
      </c>
    </row>
    <row r="99" spans="1:8" ht="15" customHeight="1" x14ac:dyDescent="0.3">
      <c r="A99" s="560" t="s">
        <v>630</v>
      </c>
      <c r="B99" s="500"/>
      <c r="C99" s="500"/>
      <c r="D99" s="501"/>
      <c r="E99" s="500"/>
      <c r="F99" s="500"/>
      <c r="G99" s="500"/>
      <c r="H99" s="559"/>
    </row>
    <row r="100" spans="1:8" ht="15" customHeight="1" x14ac:dyDescent="0.3">
      <c r="A100" s="560" t="s">
        <v>631</v>
      </c>
      <c r="B100" s="500">
        <v>0</v>
      </c>
      <c r="C100" s="500">
        <v>0</v>
      </c>
      <c r="D100" s="501">
        <v>0</v>
      </c>
      <c r="E100" s="500">
        <v>0</v>
      </c>
      <c r="F100" s="500">
        <v>0</v>
      </c>
      <c r="G100" s="502">
        <v>0</v>
      </c>
      <c r="H100" s="561">
        <v>10000</v>
      </c>
    </row>
    <row r="101" spans="1:8" ht="15" customHeight="1" x14ac:dyDescent="0.3">
      <c r="A101" s="560" t="s">
        <v>632</v>
      </c>
      <c r="B101" s="500">
        <v>9</v>
      </c>
      <c r="C101" s="502">
        <v>2000</v>
      </c>
      <c r="D101" s="503">
        <v>18490</v>
      </c>
      <c r="E101" s="500">
        <v>11</v>
      </c>
      <c r="F101" s="500">
        <v>0</v>
      </c>
      <c r="G101" s="502">
        <v>2000</v>
      </c>
      <c r="H101" s="562">
        <f>25000-5000</f>
        <v>20000</v>
      </c>
    </row>
    <row r="102" spans="1:8" ht="15" customHeight="1" thickBot="1" x14ac:dyDescent="0.35">
      <c r="A102" s="563" t="s">
        <v>633</v>
      </c>
      <c r="B102" s="564">
        <f t="shared" ref="B102:H102" si="5">SUM(B96:B101)</f>
        <v>9</v>
      </c>
      <c r="C102" s="565">
        <f t="shared" si="5"/>
        <v>2000</v>
      </c>
      <c r="D102" s="566">
        <f t="shared" si="5"/>
        <v>18490</v>
      </c>
      <c r="E102" s="564">
        <f t="shared" si="5"/>
        <v>11</v>
      </c>
      <c r="F102" s="564">
        <f t="shared" si="5"/>
        <v>0</v>
      </c>
      <c r="G102" s="567">
        <f t="shared" si="5"/>
        <v>2000</v>
      </c>
      <c r="H102" s="568">
        <f t="shared" si="5"/>
        <v>50000</v>
      </c>
    </row>
  </sheetData>
  <printOptions horizontalCentered="1"/>
  <pageMargins left="0.25" right="0.25" top="0.75" bottom="0.75" header="0.3" footer="0.3"/>
  <pageSetup scale="53" fitToHeight="0" orientation="landscape" horizontalDpi="360" verticalDpi="36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0" activePane="bottomLeft" state="frozen"/>
      <selection pane="bottomLeft" activeCell="E2" sqref="E2"/>
    </sheetView>
  </sheetViews>
  <sheetFormatPr defaultColWidth="9.1796875" defaultRowHeight="15.5" x14ac:dyDescent="0.35"/>
  <cols>
    <col min="1" max="1" width="38.7265625" style="321" customWidth="1"/>
    <col min="2" max="2" width="13.54296875" style="321" customWidth="1"/>
    <col min="3" max="3" width="19.54296875" style="321" customWidth="1"/>
    <col min="4" max="4" width="17.26953125" style="321" customWidth="1"/>
    <col min="5" max="5" width="14.1796875" style="321" customWidth="1"/>
    <col min="6" max="6" width="15.1796875" style="321" customWidth="1"/>
    <col min="7" max="7" width="18.1796875" style="321" customWidth="1"/>
    <col min="8" max="8" width="16.26953125" style="321" customWidth="1"/>
    <col min="9" max="16384" width="9.1796875" style="321"/>
  </cols>
  <sheetData>
    <row r="1" spans="1:8" s="318" customFormat="1" ht="20.25" customHeight="1" x14ac:dyDescent="0.7">
      <c r="A1" s="314" t="s">
        <v>233</v>
      </c>
      <c r="B1" s="315"/>
      <c r="C1" s="314" t="s">
        <v>2</v>
      </c>
      <c r="D1" s="315"/>
      <c r="E1" s="316" t="s">
        <v>32</v>
      </c>
      <c r="F1" s="317"/>
      <c r="G1" s="316"/>
      <c r="H1" s="317"/>
    </row>
    <row r="2" spans="1:8" s="318" customFormat="1" ht="21" customHeight="1" x14ac:dyDescent="0.7">
      <c r="A2" s="314" t="s">
        <v>634</v>
      </c>
      <c r="B2" s="315"/>
      <c r="C2" s="315"/>
      <c r="D2" s="315"/>
      <c r="E2" s="315"/>
      <c r="F2" s="315"/>
      <c r="G2" s="315"/>
      <c r="H2" s="315"/>
    </row>
    <row r="3" spans="1:8" s="318" customFormat="1" ht="21" customHeight="1" x14ac:dyDescent="0.7">
      <c r="A3" s="314"/>
      <c r="B3" s="315"/>
      <c r="C3" s="315"/>
      <c r="D3" s="315"/>
      <c r="E3" s="315"/>
      <c r="F3" s="315"/>
      <c r="G3" s="315"/>
      <c r="H3" s="315"/>
    </row>
    <row r="4" spans="1:8" ht="21" customHeight="1" thickBot="1" x14ac:dyDescent="0.4">
      <c r="A4" s="319" t="s">
        <v>635</v>
      </c>
      <c r="B4" s="320"/>
      <c r="C4" s="320"/>
      <c r="D4" s="320"/>
      <c r="E4" s="320"/>
      <c r="F4" s="320"/>
      <c r="G4" s="320"/>
      <c r="H4" s="320"/>
    </row>
    <row r="5" spans="1:8" ht="21" customHeight="1" thickTop="1" x14ac:dyDescent="0.35">
      <c r="A5" s="322"/>
      <c r="B5" s="323" t="s">
        <v>537</v>
      </c>
      <c r="C5" s="323" t="s">
        <v>538</v>
      </c>
      <c r="D5" s="324" t="s">
        <v>239</v>
      </c>
      <c r="E5" s="325" t="s">
        <v>537</v>
      </c>
      <c r="F5" s="326" t="s">
        <v>539</v>
      </c>
      <c r="G5" s="323" t="s">
        <v>538</v>
      </c>
      <c r="H5" s="327" t="s">
        <v>241</v>
      </c>
    </row>
    <row r="6" spans="1:8" x14ac:dyDescent="0.35">
      <c r="A6" s="328" t="s">
        <v>636</v>
      </c>
      <c r="B6" s="329" t="s">
        <v>539</v>
      </c>
      <c r="C6" s="330" t="s">
        <v>540</v>
      </c>
      <c r="D6" s="331" t="s">
        <v>505</v>
      </c>
      <c r="E6" s="332" t="s">
        <v>541</v>
      </c>
      <c r="F6" s="330" t="s">
        <v>542</v>
      </c>
      <c r="G6" s="330" t="s">
        <v>540</v>
      </c>
      <c r="H6" s="330" t="s">
        <v>506</v>
      </c>
    </row>
    <row r="7" spans="1:8" x14ac:dyDescent="0.35">
      <c r="A7" s="333"/>
      <c r="B7" s="334"/>
      <c r="C7" s="333"/>
      <c r="D7" s="335"/>
      <c r="E7" s="336"/>
      <c r="F7" s="334"/>
      <c r="G7" s="337"/>
      <c r="H7" s="337"/>
    </row>
    <row r="8" spans="1:8" x14ac:dyDescent="0.35">
      <c r="A8" s="333"/>
      <c r="B8" s="334"/>
      <c r="C8" s="333"/>
      <c r="D8" s="335"/>
      <c r="E8" s="336"/>
      <c r="F8" s="334"/>
      <c r="G8" s="337"/>
      <c r="H8" s="337"/>
    </row>
    <row r="9" spans="1:8" x14ac:dyDescent="0.35">
      <c r="A9" s="333"/>
      <c r="B9" s="334"/>
      <c r="C9" s="333"/>
      <c r="D9" s="335"/>
      <c r="E9" s="336"/>
      <c r="F9" s="334"/>
      <c r="G9" s="337"/>
      <c r="H9" s="337"/>
    </row>
    <row r="10" spans="1:8" x14ac:dyDescent="0.35">
      <c r="A10" s="381" t="s">
        <v>637</v>
      </c>
      <c r="B10" s="382">
        <v>141</v>
      </c>
      <c r="C10" s="382">
        <v>1000</v>
      </c>
      <c r="D10" s="383">
        <v>141</v>
      </c>
      <c r="E10" s="384">
        <v>141</v>
      </c>
      <c r="F10" s="382">
        <v>0</v>
      </c>
      <c r="G10" s="382">
        <v>1000</v>
      </c>
      <c r="H10" s="382">
        <v>250000</v>
      </c>
    </row>
    <row r="11" spans="1:8" x14ac:dyDescent="0.35">
      <c r="A11" s="385" t="s">
        <v>638</v>
      </c>
      <c r="B11" s="386">
        <v>8</v>
      </c>
      <c r="C11" s="386">
        <v>1000</v>
      </c>
      <c r="D11" s="387">
        <v>8</v>
      </c>
      <c r="E11" s="388">
        <v>8</v>
      </c>
      <c r="F11" s="386">
        <v>0</v>
      </c>
      <c r="G11" s="386">
        <v>1000</v>
      </c>
      <c r="H11" s="386">
        <v>2000</v>
      </c>
    </row>
    <row r="12" spans="1:8" x14ac:dyDescent="0.35">
      <c r="A12" s="385" t="s">
        <v>639</v>
      </c>
      <c r="B12" s="386">
        <v>2</v>
      </c>
      <c r="C12" s="386">
        <v>2500</v>
      </c>
      <c r="D12" s="387">
        <v>2</v>
      </c>
      <c r="E12" s="388">
        <v>2</v>
      </c>
      <c r="F12" s="386">
        <v>0</v>
      </c>
      <c r="G12" s="386">
        <v>2500</v>
      </c>
      <c r="H12" s="386">
        <v>1000</v>
      </c>
    </row>
    <row r="13" spans="1:8" x14ac:dyDescent="0.35">
      <c r="A13" s="333"/>
      <c r="B13" s="334"/>
      <c r="C13" s="333"/>
      <c r="D13" s="335"/>
      <c r="E13" s="336"/>
      <c r="F13" s="334"/>
      <c r="G13" s="337"/>
      <c r="H13" s="337"/>
    </row>
    <row r="14" spans="1:8" x14ac:dyDescent="0.35">
      <c r="A14" s="333"/>
      <c r="B14" s="334"/>
      <c r="C14" s="333"/>
      <c r="D14" s="335"/>
      <c r="E14" s="336"/>
      <c r="F14" s="334"/>
      <c r="G14" s="337"/>
      <c r="H14" s="337"/>
    </row>
    <row r="15" spans="1:8" x14ac:dyDescent="0.35">
      <c r="A15" s="333"/>
      <c r="B15" s="334"/>
      <c r="C15" s="333"/>
      <c r="D15" s="335"/>
      <c r="E15" s="336"/>
      <c r="F15" s="334"/>
      <c r="G15" s="337"/>
      <c r="H15" s="337"/>
    </row>
    <row r="16" spans="1:8" x14ac:dyDescent="0.35">
      <c r="A16" s="333"/>
      <c r="B16" s="334"/>
      <c r="C16" s="333"/>
      <c r="D16" s="335"/>
      <c r="E16" s="336"/>
      <c r="F16" s="334"/>
      <c r="G16" s="337"/>
      <c r="H16" s="337"/>
    </row>
    <row r="17" spans="1:8" x14ac:dyDescent="0.35">
      <c r="A17" s="333"/>
      <c r="B17" s="334"/>
      <c r="C17" s="333"/>
      <c r="D17" s="335"/>
      <c r="E17" s="336"/>
      <c r="F17" s="334"/>
      <c r="G17" s="337"/>
      <c r="H17" s="337"/>
    </row>
    <row r="18" spans="1:8" x14ac:dyDescent="0.35">
      <c r="A18" s="333"/>
      <c r="B18" s="334"/>
      <c r="C18" s="333"/>
      <c r="D18" s="335"/>
      <c r="E18" s="336"/>
      <c r="F18" s="334"/>
      <c r="G18" s="337"/>
      <c r="H18" s="337"/>
    </row>
    <row r="19" spans="1:8" x14ac:dyDescent="0.35">
      <c r="A19" s="333"/>
      <c r="B19" s="334"/>
      <c r="C19" s="333"/>
      <c r="D19" s="335"/>
      <c r="E19" s="336"/>
      <c r="F19" s="334"/>
      <c r="G19" s="337"/>
      <c r="H19" s="337"/>
    </row>
    <row r="20" spans="1:8" x14ac:dyDescent="0.35">
      <c r="A20" s="333"/>
      <c r="B20" s="334"/>
      <c r="C20" s="333"/>
      <c r="D20" s="335"/>
      <c r="E20" s="336"/>
      <c r="F20" s="334"/>
      <c r="G20" s="337"/>
      <c r="H20" s="337"/>
    </row>
    <row r="21" spans="1:8" x14ac:dyDescent="0.35">
      <c r="A21" s="333"/>
      <c r="B21" s="334"/>
      <c r="C21" s="333"/>
      <c r="D21" s="335"/>
      <c r="E21" s="336"/>
      <c r="F21" s="334"/>
      <c r="G21" s="337"/>
      <c r="H21" s="337"/>
    </row>
    <row r="22" spans="1:8" x14ac:dyDescent="0.35">
      <c r="A22" s="333"/>
      <c r="B22" s="334"/>
      <c r="C22" s="333"/>
      <c r="D22" s="335"/>
      <c r="E22" s="336"/>
      <c r="F22" s="334"/>
      <c r="G22" s="337"/>
      <c r="H22" s="337"/>
    </row>
    <row r="23" spans="1:8" x14ac:dyDescent="0.35">
      <c r="A23" s="333"/>
      <c r="B23" s="334"/>
      <c r="C23" s="333"/>
      <c r="D23" s="335"/>
      <c r="E23" s="336"/>
      <c r="F23" s="334"/>
      <c r="G23" s="337"/>
      <c r="H23" s="337"/>
    </row>
    <row r="24" spans="1:8" x14ac:dyDescent="0.35">
      <c r="A24" s="333"/>
      <c r="B24" s="334"/>
      <c r="C24" s="333"/>
      <c r="D24" s="335"/>
      <c r="E24" s="336"/>
      <c r="F24" s="334"/>
      <c r="G24" s="337"/>
      <c r="H24" s="337"/>
    </row>
    <row r="25" spans="1:8" x14ac:dyDescent="0.35">
      <c r="A25" s="333"/>
      <c r="B25" s="334"/>
      <c r="C25" s="333"/>
      <c r="D25" s="335"/>
      <c r="E25" s="336"/>
      <c r="F25" s="334"/>
      <c r="G25" s="337"/>
      <c r="H25" s="337"/>
    </row>
    <row r="26" spans="1:8" x14ac:dyDescent="0.35">
      <c r="A26" s="333"/>
      <c r="B26" s="334"/>
      <c r="C26" s="333"/>
      <c r="D26" s="335"/>
      <c r="E26" s="336"/>
      <c r="F26" s="334"/>
      <c r="G26" s="337"/>
      <c r="H26" s="337"/>
    </row>
    <row r="27" spans="1:8" x14ac:dyDescent="0.35">
      <c r="A27" s="333"/>
      <c r="B27" s="334"/>
      <c r="C27" s="333"/>
      <c r="D27" s="335"/>
      <c r="E27" s="336"/>
      <c r="F27" s="334"/>
      <c r="G27" s="337"/>
      <c r="H27" s="337"/>
    </row>
    <row r="28" spans="1:8" x14ac:dyDescent="0.35">
      <c r="A28" s="333"/>
      <c r="B28" s="334"/>
      <c r="C28" s="333"/>
      <c r="D28" s="335"/>
      <c r="E28" s="336"/>
      <c r="F28" s="334"/>
      <c r="G28" s="337"/>
      <c r="H28" s="337"/>
    </row>
    <row r="29" spans="1:8" x14ac:dyDescent="0.35">
      <c r="A29" s="333"/>
      <c r="B29" s="334"/>
      <c r="C29" s="333"/>
      <c r="D29" s="335"/>
      <c r="E29" s="336"/>
      <c r="F29" s="334"/>
      <c r="G29" s="337"/>
      <c r="H29" s="337"/>
    </row>
    <row r="30" spans="1:8" x14ac:dyDescent="0.35">
      <c r="A30" s="333"/>
      <c r="B30" s="334"/>
      <c r="C30" s="333"/>
      <c r="D30" s="335"/>
      <c r="E30" s="336"/>
      <c r="F30" s="334"/>
      <c r="G30" s="337"/>
      <c r="H30" s="337"/>
    </row>
    <row r="31" spans="1:8" x14ac:dyDescent="0.35">
      <c r="A31" s="333"/>
      <c r="B31" s="334"/>
      <c r="C31" s="333"/>
      <c r="D31" s="335"/>
      <c r="E31" s="336"/>
      <c r="F31" s="334"/>
      <c r="G31" s="337"/>
      <c r="H31" s="337"/>
    </row>
    <row r="32" spans="1:8" x14ac:dyDescent="0.35">
      <c r="A32" s="333"/>
      <c r="B32" s="334"/>
      <c r="C32" s="333"/>
      <c r="D32" s="335"/>
      <c r="E32" s="336"/>
      <c r="F32" s="334"/>
      <c r="G32" s="337"/>
      <c r="H32" s="337"/>
    </row>
    <row r="33" spans="1:8" x14ac:dyDescent="0.35">
      <c r="A33" s="333"/>
      <c r="B33" s="334"/>
      <c r="C33" s="333"/>
      <c r="D33" s="335"/>
      <c r="E33" s="336"/>
      <c r="F33" s="334"/>
      <c r="G33" s="337"/>
      <c r="H33" s="337"/>
    </row>
    <row r="34" spans="1:8" x14ac:dyDescent="0.35">
      <c r="A34" s="333"/>
      <c r="B34" s="334"/>
      <c r="C34" s="333"/>
      <c r="D34" s="335"/>
      <c r="E34" s="336"/>
      <c r="F34" s="334"/>
      <c r="G34" s="337"/>
      <c r="H34" s="337"/>
    </row>
    <row r="35" spans="1:8" x14ac:dyDescent="0.35">
      <c r="A35" s="333"/>
      <c r="B35" s="334"/>
      <c r="C35" s="333"/>
      <c r="D35" s="335"/>
      <c r="E35" s="336"/>
      <c r="F35" s="334"/>
      <c r="G35" s="337"/>
      <c r="H35" s="337"/>
    </row>
    <row r="36" spans="1:8" x14ac:dyDescent="0.35">
      <c r="A36" s="333"/>
      <c r="B36" s="334"/>
      <c r="C36" s="333"/>
      <c r="D36" s="335"/>
      <c r="E36" s="336"/>
      <c r="F36" s="334"/>
      <c r="G36" s="337"/>
      <c r="H36" s="337"/>
    </row>
    <row r="37" spans="1:8" x14ac:dyDescent="0.35">
      <c r="A37" s="333"/>
      <c r="B37" s="334"/>
      <c r="C37" s="333"/>
      <c r="D37" s="335"/>
      <c r="E37" s="336"/>
      <c r="F37" s="334"/>
      <c r="G37" s="337"/>
      <c r="H37" s="337"/>
    </row>
  </sheetData>
  <pageMargins left="0.25" right="0.25" top="0.75" bottom="0.75" header="0.3" footer="0.3"/>
  <pageSetup scale="84" orientation="landscape" horizontalDpi="360" verticalDpi="36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2" sqref="C2"/>
    </sheetView>
  </sheetViews>
  <sheetFormatPr defaultColWidth="12.453125" defaultRowHeight="15" customHeight="1" x14ac:dyDescent="0.3"/>
  <cols>
    <col min="1" max="1" width="74" style="26" customWidth="1"/>
    <col min="2" max="4" width="36.453125" style="66" customWidth="1"/>
    <col min="5" max="16384" width="12.453125" style="26"/>
  </cols>
  <sheetData>
    <row r="1" spans="1:6" s="282" customFormat="1" ht="20.149999999999999" customHeight="1" x14ac:dyDescent="0.4">
      <c r="A1" s="276" t="s">
        <v>233</v>
      </c>
      <c r="B1" s="278"/>
      <c r="C1" s="278"/>
      <c r="D1" s="278"/>
    </row>
    <row r="2" spans="1:6" s="282" customFormat="1" ht="20.149999999999999" customHeight="1" x14ac:dyDescent="0.4">
      <c r="A2" s="276" t="s">
        <v>640</v>
      </c>
      <c r="B2" s="279" t="s">
        <v>2</v>
      </c>
      <c r="C2" s="280" t="str">
        <f>Revenue!B2</f>
        <v>University of New Orleans</v>
      </c>
      <c r="D2" s="281"/>
    </row>
    <row r="3" spans="1:6" s="282" customFormat="1" ht="20.149999999999999" customHeight="1" thickBot="1" x14ac:dyDescent="0.45">
      <c r="A3" s="276" t="s">
        <v>641</v>
      </c>
      <c r="B3" s="278"/>
      <c r="C3" s="278"/>
      <c r="D3" s="278"/>
      <c r="E3" s="283"/>
      <c r="F3" s="283"/>
    </row>
    <row r="4" spans="1:6" ht="15" customHeight="1" thickTop="1" x14ac:dyDescent="0.3">
      <c r="A4" s="67"/>
      <c r="B4" s="68" t="s">
        <v>642</v>
      </c>
      <c r="C4" s="68" t="s">
        <v>241</v>
      </c>
      <c r="D4" s="344" t="s">
        <v>241</v>
      </c>
    </row>
    <row r="5" spans="1:6" ht="15" customHeight="1" thickBot="1" x14ac:dyDescent="0.35">
      <c r="A5" s="69" t="s">
        <v>643</v>
      </c>
      <c r="B5" s="297" t="s">
        <v>505</v>
      </c>
      <c r="C5" s="343" t="s">
        <v>505</v>
      </c>
      <c r="D5" s="345" t="s">
        <v>506</v>
      </c>
    </row>
    <row r="6" spans="1:6" ht="15" customHeight="1" x14ac:dyDescent="0.3">
      <c r="A6" s="70" t="s">
        <v>644</v>
      </c>
      <c r="B6" s="71">
        <f>Instruction!F18+Research!F18+'Public Service'!F18+'Academic Supp'!F18+'Student Services'!F18+'Institutional Supp'!F18+Scholarships!F18+'OP&amp;M'!F18+Hospitals!F18+Transfers!F18+Other!F18</f>
        <v>87921.450000000012</v>
      </c>
      <c r="C6" s="72">
        <f>Instruction!H18+Research!H18+'Public Service'!H18+'Academic Supp'!H18+'Student Services'!H18+'Institutional Supp'!H18+Scholarships!H18+'OP&amp;M'!H18+Hospitals!H18+Transfers!H18+Other!H18</f>
        <v>85000</v>
      </c>
      <c r="D6" s="73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3">
      <c r="A7" s="70" t="s">
        <v>645</v>
      </c>
      <c r="B7" s="74">
        <f>Instruction!F19+Research!F19+'Public Service'!F19+'Academic Supp'!F19+'Student Services'!F19+'Institutional Supp'!F19+Scholarships!F19+'OP&amp;M'!F19+Hospitals!F19+Transfers!F19+Other!F19</f>
        <v>0</v>
      </c>
      <c r="C7" s="75">
        <f>Instruction!H19+Research!H19+'Public Service'!H19+'Academic Supp'!H19+'Student Services'!H19+'Institutional Supp'!H19+Scholarships!H19+'OP&amp;M'!H19+Hospitals!H19+Transfers!H19+Other!H19</f>
        <v>0</v>
      </c>
      <c r="D7" s="76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3">
      <c r="A8" s="70" t="s">
        <v>646</v>
      </c>
      <c r="B8" s="74">
        <f>Instruction!F20+Research!F20+'Public Service'!F20+'Academic Supp'!F20+'Student Services'!F20+'Institutional Supp'!F20+Scholarships!F20+'OP&amp;M'!F20+Hospitals!F20+Transfers!F20+Other!F20</f>
        <v>0</v>
      </c>
      <c r="C8" s="75">
        <f>Instruction!H20+Research!H20+'Public Service'!H20+'Academic Supp'!H20+'Student Services'!H20+'Institutional Supp'!H20+Scholarships!H20+'OP&amp;M'!H20+Hospitals!H20+Transfers!H20+Other!H20</f>
        <v>0</v>
      </c>
      <c r="D8" s="76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3">
      <c r="A9" s="70" t="s">
        <v>158</v>
      </c>
      <c r="B9" s="74">
        <f>Instruction!F21+Research!F21+'Public Service'!F21+'Academic Supp'!F21+'Student Services'!F21+'Institutional Supp'!F21+Scholarships!F21+'OP&amp;M'!F21+Hospitals!F21+Transfers!F21+Other!F21</f>
        <v>157083.03</v>
      </c>
      <c r="C9" s="75">
        <f>Instruction!H21+Research!H21+'Public Service'!H21+'Academic Supp'!H21+'Student Services'!H21+'Institutional Supp'!H21+Scholarships!H21+'OP&amp;M'!H21+Hospitals!H21+Transfers!H21+Other!H21</f>
        <v>70000</v>
      </c>
      <c r="D9" s="76">
        <f>Instruction!J21+Research!J21+'Public Service'!J21+'Academic Supp'!J21+'Student Services'!J21+'Institutional Supp'!J21+Scholarships!J21+'OP&amp;M'!J21+Hospitals!J21+Transfers!J21+Other!J21</f>
        <v>70000</v>
      </c>
    </row>
    <row r="10" spans="1:6" ht="15" customHeight="1" x14ac:dyDescent="0.3">
      <c r="A10" s="70" t="s">
        <v>647</v>
      </c>
      <c r="B10" s="74">
        <f>Instruction!F22+Research!F22+'Public Service'!F22+'Academic Supp'!F22+'Student Services'!F22+'Institutional Supp'!F22+Scholarships!F22+'OP&amp;M'!F22+Hospitals!F22+Transfers!F22+Other!F22</f>
        <v>0</v>
      </c>
      <c r="C10" s="75">
        <f>Instruction!H22+Research!H22+'Public Service'!H22+'Academic Supp'!H22+'Student Services'!H22+'Institutional Supp'!H22+Scholarships!H22+'OP&amp;M'!H22+Hospitals!H22+Transfers!H22+Other!H22</f>
        <v>0</v>
      </c>
      <c r="D10" s="76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3">
      <c r="A11" s="70" t="s">
        <v>160</v>
      </c>
      <c r="B11" s="74">
        <f>Instruction!F23+Research!F23+'Public Service'!F23+'Academic Supp'!F23+'Student Services'!F23+'Institutional Supp'!F23+Scholarships!F23+'OP&amp;M'!F23+Hospitals!F23+Transfers!F23+Other!F23</f>
        <v>12000</v>
      </c>
      <c r="C11" s="75">
        <f>Instruction!H23+Research!H23+'Public Service'!H23+'Academic Supp'!H23+'Student Services'!H23+'Institutional Supp'!H23+Scholarships!H23+'OP&amp;M'!H23+Hospitals!H23+Transfers!H23+Other!H23</f>
        <v>12000</v>
      </c>
      <c r="D11" s="76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3">
      <c r="A12" s="70" t="s">
        <v>161</v>
      </c>
      <c r="B12" s="74">
        <f>Instruction!F24+Research!F24+'Public Service'!F24+'Academic Supp'!F24+'Student Services'!F24+'Institutional Supp'!F24+Scholarships!F24+'OP&amp;M'!F24+Hospitals!F24+Transfers!F24+Other!F24</f>
        <v>0</v>
      </c>
      <c r="C12" s="75">
        <f>Instruction!H24+Research!H24+'Public Service'!H24+'Academic Supp'!H24+'Student Services'!H24+'Institutional Supp'!H24+Scholarships!H24+'OP&amp;M'!H24+Hospitals!H24+Transfers!H24+Other!H24</f>
        <v>0</v>
      </c>
      <c r="D12" s="76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3">
      <c r="A13" s="70" t="s">
        <v>162</v>
      </c>
      <c r="B13" s="74">
        <f>Instruction!F25+Research!F25+'Public Service'!F25+'Academic Supp'!F25+'Student Services'!F25+'Institutional Supp'!F25+Scholarships!F25+'OP&amp;M'!F25+Hospitals!F25+Transfers!F25+Other!F25</f>
        <v>115245.75</v>
      </c>
      <c r="C13" s="75">
        <f>Instruction!H25+Research!H25+'Public Service'!H25+'Academic Supp'!H25+'Student Services'!H25+'Institutional Supp'!H25+Scholarships!H25+'OP&amp;M'!H25+Hospitals!H25+Transfers!H25+Other!H25</f>
        <v>159412</v>
      </c>
      <c r="D13" s="76">
        <f>Instruction!J25+Research!J25+'Public Service'!J25+'Academic Supp'!J25+'Student Services'!J25+'Institutional Supp'!J25+Scholarships!J25+'OP&amp;M'!J25+Hospitals!J25+Transfers!J25+Other!J25</f>
        <v>238640</v>
      </c>
    </row>
    <row r="14" spans="1:6" ht="15" customHeight="1" x14ac:dyDescent="0.3">
      <c r="A14" s="70" t="s">
        <v>648</v>
      </c>
      <c r="B14" s="74">
        <f>Instruction!F26+Research!F26+'Public Service'!F26+'Academic Supp'!F26+'Student Services'!F26+'Institutional Supp'!F26+Scholarships!F26+'OP&amp;M'!F26+Hospitals!F26+Transfers!F26+Other!F26</f>
        <v>322587.56</v>
      </c>
      <c r="C14" s="75">
        <f>Instruction!H26+Research!H26+'Public Service'!H26+'Academic Supp'!H26+'Student Services'!H26+'Institutional Supp'!H26+Scholarships!H26+'OP&amp;M'!H26+Hospitals!H26+Transfers!H26+Other!H26</f>
        <v>715159</v>
      </c>
      <c r="D14" s="77">
        <f>Instruction!J26+Research!J26+'Public Service'!J26+'Academic Supp'!J26+'Student Services'!J26+'Institutional Supp'!J26+Scholarships!J26+'OP&amp;M'!J26+Hospitals!J26+Transfers!J26+Other!J26</f>
        <v>1108859</v>
      </c>
    </row>
    <row r="15" spans="1:6" s="81" customFormat="1" ht="15" customHeight="1" thickBot="1" x14ac:dyDescent="0.35">
      <c r="A15" s="78" t="s">
        <v>649</v>
      </c>
      <c r="B15" s="79">
        <f>SUM(B6:B14)</f>
        <v>694837.79</v>
      </c>
      <c r="C15" s="79">
        <f>SUM(C6:C14)</f>
        <v>1041571</v>
      </c>
      <c r="D15" s="80">
        <f>SUM(D6:D14)</f>
        <v>1417499</v>
      </c>
    </row>
    <row r="16" spans="1:6" ht="15" customHeight="1" thickTop="1" x14ac:dyDescent="0.3"/>
  </sheetData>
  <printOptions horizontalCentered="1"/>
  <pageMargins left="0.45" right="0.45" top="0.75" bottom="0.75" header="0.3" footer="0.3"/>
  <pageSetup scale="50" fitToHeight="0" orientation="portrait" horizontalDpi="360" verticalDpi="36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opLeftCell="B1" zoomScaleNormal="100" workbookViewId="0">
      <selection activeCell="C7" sqref="C7"/>
    </sheetView>
  </sheetViews>
  <sheetFormatPr defaultColWidth="9.1796875" defaultRowHeight="15" customHeight="1" x14ac:dyDescent="0.3"/>
  <cols>
    <col min="1" max="1" width="17.81640625" style="26" customWidth="1"/>
    <col min="2" max="2" width="58.81640625" style="26" customWidth="1"/>
    <col min="3" max="3" width="23.54296875" style="26" customWidth="1"/>
    <col min="4" max="4" width="27" style="26" customWidth="1"/>
    <col min="5" max="5" width="22.81640625" style="26" customWidth="1"/>
    <col min="6" max="6" width="21.453125" style="26" customWidth="1"/>
    <col min="7" max="7" width="24.81640625" style="26" customWidth="1"/>
    <col min="8" max="8" width="20.1796875" style="26" customWidth="1"/>
    <col min="9" max="9" width="22.81640625" style="26" customWidth="1"/>
    <col min="10" max="16384" width="9.1796875" style="26"/>
  </cols>
  <sheetData>
    <row r="1" spans="1:9" ht="20.149999999999999" customHeight="1" x14ac:dyDescent="0.3">
      <c r="A1" s="24" t="s">
        <v>233</v>
      </c>
      <c r="B1" s="25"/>
      <c r="C1" s="25"/>
      <c r="D1" s="25"/>
      <c r="G1" s="24" t="s">
        <v>2</v>
      </c>
      <c r="H1" s="27" t="str">
        <f>Revenue!B2</f>
        <v>University of New Orleans</v>
      </c>
      <c r="I1" s="27"/>
    </row>
    <row r="2" spans="1:9" ht="20.149999999999999" customHeight="1" thickBot="1" x14ac:dyDescent="0.35">
      <c r="A2" s="24" t="s">
        <v>650</v>
      </c>
      <c r="B2" s="25"/>
      <c r="C2" s="31"/>
      <c r="D2" s="31"/>
      <c r="E2" s="31"/>
      <c r="G2" s="24"/>
      <c r="H2" s="50"/>
      <c r="I2" s="50"/>
    </row>
    <row r="3" spans="1:9" ht="20.149999999999999" customHeight="1" thickBot="1" x14ac:dyDescent="0.35">
      <c r="A3" s="24" t="s">
        <v>651</v>
      </c>
      <c r="B3" s="347"/>
      <c r="C3" s="576" t="s">
        <v>652</v>
      </c>
      <c r="D3" s="577"/>
      <c r="E3" s="577"/>
      <c r="F3" s="577"/>
      <c r="G3" s="577"/>
      <c r="H3" s="577"/>
      <c r="I3" s="578"/>
    </row>
    <row r="4" spans="1:9" ht="15" customHeight="1" x14ac:dyDescent="0.3">
      <c r="A4" s="573" t="s">
        <v>33</v>
      </c>
      <c r="B4" s="570" t="s">
        <v>653</v>
      </c>
      <c r="C4" s="579" t="s">
        <v>654</v>
      </c>
      <c r="D4" s="579" t="s">
        <v>188</v>
      </c>
      <c r="E4" s="579" t="s">
        <v>189</v>
      </c>
      <c r="F4" s="579" t="s">
        <v>217</v>
      </c>
      <c r="G4" s="579" t="s">
        <v>192</v>
      </c>
      <c r="H4" s="582" t="s">
        <v>655</v>
      </c>
      <c r="I4" s="585" t="s">
        <v>30</v>
      </c>
    </row>
    <row r="5" spans="1:9" ht="15" customHeight="1" x14ac:dyDescent="0.3">
      <c r="A5" s="574"/>
      <c r="B5" s="571"/>
      <c r="C5" s="580"/>
      <c r="D5" s="580"/>
      <c r="E5" s="580"/>
      <c r="F5" s="580"/>
      <c r="G5" s="580"/>
      <c r="H5" s="583"/>
      <c r="I5" s="586"/>
    </row>
    <row r="6" spans="1:9" ht="15" customHeight="1" thickBot="1" x14ac:dyDescent="0.35">
      <c r="A6" s="575"/>
      <c r="B6" s="572"/>
      <c r="C6" s="581"/>
      <c r="D6" s="581"/>
      <c r="E6" s="581"/>
      <c r="F6" s="581"/>
      <c r="G6" s="581"/>
      <c r="H6" s="584"/>
      <c r="I6" s="587"/>
    </row>
    <row r="7" spans="1:9" ht="15" customHeight="1" x14ac:dyDescent="0.3">
      <c r="A7" s="53"/>
      <c r="B7" s="54" t="s">
        <v>197</v>
      </c>
      <c r="C7" s="55">
        <f>Athletics!C8</f>
        <v>0</v>
      </c>
      <c r="D7" s="55">
        <f>Athletics!F8</f>
        <v>58143</v>
      </c>
      <c r="E7" s="55">
        <f>Athletics!I8</f>
        <v>57577</v>
      </c>
      <c r="F7" s="55">
        <f>Athletics!L8</f>
        <v>1456</v>
      </c>
      <c r="G7" s="56" t="s">
        <v>656</v>
      </c>
      <c r="H7" s="55">
        <f>Athletics!R8</f>
        <v>1010</v>
      </c>
      <c r="I7" s="57">
        <f>SUM(C7:H7)</f>
        <v>118186</v>
      </c>
    </row>
    <row r="8" spans="1:9" ht="15" customHeight="1" x14ac:dyDescent="0.3">
      <c r="A8" s="53" t="s">
        <v>657</v>
      </c>
      <c r="B8" s="54" t="s">
        <v>198</v>
      </c>
      <c r="C8" s="58" t="s">
        <v>658</v>
      </c>
      <c r="D8" s="58" t="s">
        <v>659</v>
      </c>
      <c r="E8" s="58" t="s">
        <v>660</v>
      </c>
      <c r="F8" s="58" t="s">
        <v>660</v>
      </c>
      <c r="G8" s="59" t="s">
        <v>661</v>
      </c>
      <c r="H8" s="55">
        <f>Athletics!R9</f>
        <v>0</v>
      </c>
      <c r="I8" s="57">
        <f t="shared" ref="I8:I22" si="0">SUM(C8:H8)</f>
        <v>0</v>
      </c>
    </row>
    <row r="9" spans="1:9" ht="15" customHeight="1" x14ac:dyDescent="0.3">
      <c r="A9" s="53" t="s">
        <v>662</v>
      </c>
      <c r="B9" s="54" t="s">
        <v>663</v>
      </c>
      <c r="C9" s="55">
        <f>Athletics!C10</f>
        <v>0</v>
      </c>
      <c r="D9" s="55">
        <f>Athletics!F10</f>
        <v>0</v>
      </c>
      <c r="E9" s="55">
        <f>Athletics!I10</f>
        <v>0</v>
      </c>
      <c r="F9" s="55">
        <f>Athletics!L10</f>
        <v>0</v>
      </c>
      <c r="G9" s="59" t="s">
        <v>661</v>
      </c>
      <c r="H9" s="55">
        <f>Athletics!R10</f>
        <v>0</v>
      </c>
      <c r="I9" s="57">
        <f t="shared" si="0"/>
        <v>0</v>
      </c>
    </row>
    <row r="10" spans="1:9" ht="15" customHeight="1" x14ac:dyDescent="0.3">
      <c r="A10" s="53" t="s">
        <v>664</v>
      </c>
      <c r="B10" s="54" t="s">
        <v>200</v>
      </c>
      <c r="C10" s="55">
        <f>Athletics!C11</f>
        <v>0</v>
      </c>
      <c r="D10" s="55">
        <f>Athletics!F11</f>
        <v>425000</v>
      </c>
      <c r="E10" s="55">
        <f>Athletics!I11</f>
        <v>43500</v>
      </c>
      <c r="F10" s="55">
        <f>Athletics!L11</f>
        <v>76500</v>
      </c>
      <c r="G10" s="59" t="s">
        <v>661</v>
      </c>
      <c r="H10" s="55">
        <f>Athletics!R11</f>
        <v>0</v>
      </c>
      <c r="I10" s="57">
        <f t="shared" si="0"/>
        <v>545000</v>
      </c>
    </row>
    <row r="11" spans="1:9" ht="15" customHeight="1" x14ac:dyDescent="0.3">
      <c r="A11" s="53" t="s">
        <v>662</v>
      </c>
      <c r="B11" s="54" t="s">
        <v>665</v>
      </c>
      <c r="C11" s="58" t="s">
        <v>658</v>
      </c>
      <c r="D11" s="58" t="s">
        <v>666</v>
      </c>
      <c r="E11" s="58" t="s">
        <v>658</v>
      </c>
      <c r="F11" s="58" t="s">
        <v>658</v>
      </c>
      <c r="G11" s="59" t="s">
        <v>661</v>
      </c>
      <c r="H11" s="55">
        <f>Athletics!R12</f>
        <v>212448</v>
      </c>
      <c r="I11" s="57">
        <f t="shared" si="0"/>
        <v>212448</v>
      </c>
    </row>
    <row r="12" spans="1:9" ht="15" customHeight="1" x14ac:dyDescent="0.3">
      <c r="A12" s="53" t="s">
        <v>667</v>
      </c>
      <c r="B12" s="54" t="s">
        <v>668</v>
      </c>
      <c r="C12" s="58" t="s">
        <v>658</v>
      </c>
      <c r="D12" s="58" t="s">
        <v>659</v>
      </c>
      <c r="E12" s="58" t="s">
        <v>660</v>
      </c>
      <c r="F12" s="58" t="s">
        <v>660</v>
      </c>
      <c r="G12" s="59" t="s">
        <v>661</v>
      </c>
      <c r="H12" s="55">
        <f>Athletics!R13</f>
        <v>1169880</v>
      </c>
      <c r="I12" s="57">
        <f t="shared" si="0"/>
        <v>1169880</v>
      </c>
    </row>
    <row r="13" spans="1:9" ht="15" customHeight="1" x14ac:dyDescent="0.3">
      <c r="A13" s="53" t="s">
        <v>669</v>
      </c>
      <c r="B13" s="54" t="s">
        <v>203</v>
      </c>
      <c r="C13" s="55">
        <f>Athletics!C14</f>
        <v>0</v>
      </c>
      <c r="D13" s="55">
        <f>Athletics!F14</f>
        <v>0</v>
      </c>
      <c r="E13" s="55">
        <f>Athletics!I14</f>
        <v>0</v>
      </c>
      <c r="F13" s="55">
        <f>Athletics!L14</f>
        <v>0</v>
      </c>
      <c r="G13" s="59" t="s">
        <v>661</v>
      </c>
      <c r="H13" s="55">
        <f>Athletics!R14</f>
        <v>0</v>
      </c>
      <c r="I13" s="57">
        <f t="shared" si="0"/>
        <v>0</v>
      </c>
    </row>
    <row r="14" spans="1:9" ht="15" customHeight="1" x14ac:dyDescent="0.3">
      <c r="A14" s="53" t="s">
        <v>662</v>
      </c>
      <c r="B14" s="54" t="s">
        <v>204</v>
      </c>
      <c r="C14" s="55">
        <f>Athletics!C15</f>
        <v>0</v>
      </c>
      <c r="D14" s="55">
        <f>Athletics!F15</f>
        <v>0</v>
      </c>
      <c r="E14" s="55">
        <f>Athletics!I15</f>
        <v>0</v>
      </c>
      <c r="F14" s="55">
        <f>Athletics!L15</f>
        <v>0</v>
      </c>
      <c r="G14" s="59" t="s">
        <v>661</v>
      </c>
      <c r="H14" s="55">
        <f>Athletics!R15</f>
        <v>438956</v>
      </c>
      <c r="I14" s="57">
        <f>SUM(C14:H14)</f>
        <v>438956</v>
      </c>
    </row>
    <row r="15" spans="1:9" ht="15" customHeight="1" x14ac:dyDescent="0.3">
      <c r="A15" s="53"/>
      <c r="B15" s="54" t="s">
        <v>205</v>
      </c>
      <c r="C15" s="55">
        <f>Athletics!C16</f>
        <v>0</v>
      </c>
      <c r="D15" s="55">
        <f>Athletics!F16</f>
        <v>0</v>
      </c>
      <c r="E15" s="55">
        <f>Athletics!I16</f>
        <v>0</v>
      </c>
      <c r="F15" s="55">
        <f>Athletics!L16</f>
        <v>0</v>
      </c>
      <c r="G15" s="59" t="s">
        <v>661</v>
      </c>
      <c r="H15" s="55">
        <f>Athletics!R16</f>
        <v>0</v>
      </c>
      <c r="I15" s="57">
        <f t="shared" si="0"/>
        <v>0</v>
      </c>
    </row>
    <row r="16" spans="1:9" ht="15" customHeight="1" x14ac:dyDescent="0.3">
      <c r="A16" s="53"/>
      <c r="B16" s="54" t="s">
        <v>206</v>
      </c>
      <c r="C16" s="55">
        <f>Athletics!C17</f>
        <v>0</v>
      </c>
      <c r="D16" s="55">
        <f>Athletics!F17</f>
        <v>0</v>
      </c>
      <c r="E16" s="55">
        <f>Athletics!I17</f>
        <v>0</v>
      </c>
      <c r="F16" s="55">
        <f>Athletics!L17</f>
        <v>0</v>
      </c>
      <c r="G16" s="59" t="s">
        <v>661</v>
      </c>
      <c r="H16" s="55">
        <f>Athletics!R17</f>
        <v>0</v>
      </c>
      <c r="I16" s="57">
        <f t="shared" si="0"/>
        <v>0</v>
      </c>
    </row>
    <row r="17" spans="1:9" ht="15" customHeight="1" x14ac:dyDescent="0.3">
      <c r="A17" s="53" t="s">
        <v>377</v>
      </c>
      <c r="B17" s="54" t="s">
        <v>207</v>
      </c>
      <c r="C17" s="55">
        <f>Athletics!C18</f>
        <v>0</v>
      </c>
      <c r="D17" s="55">
        <f>Athletics!F18</f>
        <v>1324</v>
      </c>
      <c r="E17" s="55">
        <f>Athletics!I18</f>
        <v>1827</v>
      </c>
      <c r="F17" s="55">
        <f>Athletics!L18</f>
        <v>1065</v>
      </c>
      <c r="G17" s="55">
        <f>Athletics!O18</f>
        <v>0</v>
      </c>
      <c r="H17" s="55">
        <f>Athletics!R18</f>
        <v>80056</v>
      </c>
      <c r="I17" s="57">
        <f t="shared" si="0"/>
        <v>84272</v>
      </c>
    </row>
    <row r="18" spans="1:9" ht="15" customHeight="1" x14ac:dyDescent="0.3">
      <c r="A18" s="53" t="s">
        <v>377</v>
      </c>
      <c r="B18" s="54" t="s">
        <v>670</v>
      </c>
      <c r="C18" s="55">
        <f>Athletics!C19</f>
        <v>0</v>
      </c>
      <c r="D18" s="55">
        <f>Athletics!F19</f>
        <v>0</v>
      </c>
      <c r="E18" s="55">
        <f>Athletics!I19</f>
        <v>0</v>
      </c>
      <c r="F18" s="55">
        <f>Athletics!L19</f>
        <v>0</v>
      </c>
      <c r="G18" s="59" t="s">
        <v>661</v>
      </c>
      <c r="H18" s="55">
        <f>Athletics!R19</f>
        <v>0</v>
      </c>
      <c r="I18" s="57">
        <f t="shared" si="0"/>
        <v>0</v>
      </c>
    </row>
    <row r="19" spans="1:9" ht="15" customHeight="1" x14ac:dyDescent="0.3">
      <c r="A19" s="53" t="s">
        <v>671</v>
      </c>
      <c r="B19" s="54" t="s">
        <v>209</v>
      </c>
      <c r="C19" s="55">
        <f>Athletics!C20</f>
        <v>0</v>
      </c>
      <c r="D19" s="55">
        <f>Athletics!F20</f>
        <v>13115</v>
      </c>
      <c r="E19" s="55">
        <f>Athletics!I20</f>
        <v>25070</v>
      </c>
      <c r="F19" s="55">
        <f>Athletics!L20</f>
        <v>572</v>
      </c>
      <c r="G19" s="59" t="s">
        <v>661</v>
      </c>
      <c r="H19" s="55">
        <f>Athletics!R20</f>
        <v>175112</v>
      </c>
      <c r="I19" s="57">
        <f t="shared" si="0"/>
        <v>213869</v>
      </c>
    </row>
    <row r="20" spans="1:9" ht="15" customHeight="1" x14ac:dyDescent="0.3">
      <c r="A20" s="53" t="s">
        <v>672</v>
      </c>
      <c r="B20" s="54" t="s">
        <v>673</v>
      </c>
      <c r="C20" s="55">
        <f>Athletics!C21</f>
        <v>0</v>
      </c>
      <c r="D20" s="55">
        <f>Athletics!F21</f>
        <v>0</v>
      </c>
      <c r="E20" s="55">
        <f>Athletics!I21</f>
        <v>0</v>
      </c>
      <c r="F20" s="55">
        <f>Athletics!L21</f>
        <v>0</v>
      </c>
      <c r="G20" s="59" t="s">
        <v>661</v>
      </c>
      <c r="H20" s="55">
        <f>Athletics!R21</f>
        <v>4205284</v>
      </c>
      <c r="I20" s="57">
        <f t="shared" si="0"/>
        <v>4205284</v>
      </c>
    </row>
    <row r="21" spans="1:9" ht="15" customHeight="1" x14ac:dyDescent="0.3">
      <c r="A21" s="53" t="s">
        <v>674</v>
      </c>
      <c r="B21" s="52" t="s">
        <v>211</v>
      </c>
      <c r="C21" s="55">
        <f>Athletics!C22</f>
        <v>0</v>
      </c>
      <c r="D21" s="55">
        <f>Athletics!F22</f>
        <v>0</v>
      </c>
      <c r="E21" s="55">
        <f>Athletics!I22</f>
        <v>0</v>
      </c>
      <c r="F21" s="55">
        <f>Athletics!L22</f>
        <v>0</v>
      </c>
      <c r="G21" s="59" t="s">
        <v>661</v>
      </c>
      <c r="H21" s="55">
        <f>Athletics!R22</f>
        <v>891015</v>
      </c>
      <c r="I21" s="57">
        <f t="shared" si="0"/>
        <v>891015</v>
      </c>
    </row>
    <row r="22" spans="1:9" ht="15" customHeight="1" x14ac:dyDescent="0.3">
      <c r="A22" s="53"/>
      <c r="B22" s="52" t="s">
        <v>212</v>
      </c>
      <c r="C22" s="55">
        <f>Athletics!C23</f>
        <v>0</v>
      </c>
      <c r="D22" s="55">
        <f>Athletics!F23</f>
        <v>0</v>
      </c>
      <c r="E22" s="55">
        <f>Athletics!I23</f>
        <v>0</v>
      </c>
      <c r="F22" s="55">
        <f>Athletics!L23</f>
        <v>0</v>
      </c>
      <c r="G22" s="55">
        <f>Athletics!O23</f>
        <v>0</v>
      </c>
      <c r="H22" s="55">
        <f>Athletics!R23</f>
        <v>0</v>
      </c>
      <c r="I22" s="57">
        <f t="shared" si="0"/>
        <v>0</v>
      </c>
    </row>
    <row r="23" spans="1:9" ht="15" customHeight="1" thickBot="1" x14ac:dyDescent="0.35">
      <c r="A23" s="60"/>
      <c r="B23" s="61" t="s">
        <v>675</v>
      </c>
      <c r="C23" s="62">
        <f>SUM(C7,C9,C10,C13:C21,C22)</f>
        <v>0</v>
      </c>
      <c r="D23" s="62">
        <f t="shared" ref="D23:I23" si="1">SUM(D7:D22)</f>
        <v>497582</v>
      </c>
      <c r="E23" s="62">
        <f t="shared" si="1"/>
        <v>127974</v>
      </c>
      <c r="F23" s="62">
        <f t="shared" si="1"/>
        <v>79593</v>
      </c>
      <c r="G23" s="62">
        <f t="shared" si="1"/>
        <v>0</v>
      </c>
      <c r="H23" s="62">
        <f t="shared" si="1"/>
        <v>7173761</v>
      </c>
      <c r="I23" s="63">
        <f t="shared" si="1"/>
        <v>7878910</v>
      </c>
    </row>
    <row r="24" spans="1:9" ht="15" customHeight="1" thickTop="1" x14ac:dyDescent="0.3"/>
    <row r="25" spans="1:9" ht="15" customHeight="1" x14ac:dyDescent="0.3">
      <c r="A25" s="26" t="s">
        <v>33</v>
      </c>
    </row>
    <row r="26" spans="1:9" ht="15" customHeight="1" x14ac:dyDescent="0.3">
      <c r="A26" s="26" t="s">
        <v>676</v>
      </c>
    </row>
    <row r="27" spans="1:9" ht="15" customHeight="1" x14ac:dyDescent="0.3">
      <c r="A27" s="26" t="s">
        <v>33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horizontalDpi="360" verticalDpi="36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topLeftCell="B8" zoomScaleNormal="100" workbookViewId="0">
      <selection activeCell="B8" sqref="B8"/>
    </sheetView>
  </sheetViews>
  <sheetFormatPr defaultColWidth="9.1796875" defaultRowHeight="15" customHeight="1" x14ac:dyDescent="0.3"/>
  <cols>
    <col min="1" max="1" width="48.453125" style="30" customWidth="1"/>
    <col min="2" max="2" width="23.453125" style="30" customWidth="1"/>
    <col min="3" max="3" width="23.81640625" style="30" customWidth="1"/>
    <col min="4" max="5" width="22.54296875" style="30" customWidth="1"/>
    <col min="6" max="6" width="22.1796875" style="30" customWidth="1"/>
    <col min="7" max="7" width="21.54296875" style="30" customWidth="1"/>
    <col min="8" max="8" width="21.1796875" style="30" customWidth="1"/>
    <col min="9" max="9" width="22.54296875" style="30" customWidth="1"/>
    <col min="10" max="10" width="21.54296875" style="30" customWidth="1"/>
    <col min="11" max="16384" width="9.1796875" style="30"/>
  </cols>
  <sheetData>
    <row r="1" spans="1:16" ht="20.149999999999999" customHeight="1" x14ac:dyDescent="0.3">
      <c r="A1" s="24" t="s">
        <v>233</v>
      </c>
      <c r="B1" s="25"/>
      <c r="C1" s="25"/>
      <c r="D1" s="25"/>
      <c r="E1" s="25"/>
      <c r="F1" s="24" t="s">
        <v>2</v>
      </c>
      <c r="G1" s="27" t="str">
        <f>Revenue!B2</f>
        <v>University of New Orleans</v>
      </c>
      <c r="H1" s="28"/>
      <c r="I1" s="29"/>
      <c r="J1" s="25"/>
      <c r="K1" s="26"/>
      <c r="L1" s="26"/>
      <c r="M1" s="26"/>
      <c r="N1" s="26"/>
      <c r="O1" s="26"/>
      <c r="P1" s="26"/>
    </row>
    <row r="2" spans="1:16" ht="20.149999999999999" customHeight="1" thickBot="1" x14ac:dyDescent="0.35">
      <c r="A2" s="24" t="s">
        <v>677</v>
      </c>
      <c r="B2" s="25"/>
      <c r="C2" s="25"/>
      <c r="D2" s="25"/>
      <c r="E2" s="25"/>
      <c r="F2" s="24"/>
      <c r="G2" s="32"/>
      <c r="H2" s="32"/>
      <c r="I2" s="33"/>
      <c r="J2" s="24"/>
      <c r="K2" s="26"/>
      <c r="L2" s="26"/>
      <c r="M2" s="26"/>
      <c r="N2" s="26"/>
      <c r="O2" s="26"/>
      <c r="P2" s="26"/>
    </row>
    <row r="3" spans="1:16" ht="20.149999999999999" customHeight="1" thickBot="1" x14ac:dyDescent="0.35">
      <c r="A3" s="34" t="s">
        <v>678</v>
      </c>
      <c r="B3" s="591" t="s">
        <v>652</v>
      </c>
      <c r="C3" s="592"/>
      <c r="D3" s="592"/>
      <c r="E3" s="592"/>
      <c r="F3" s="592"/>
      <c r="G3" s="592"/>
      <c r="H3" s="592"/>
      <c r="I3" s="592"/>
      <c r="J3" s="593"/>
      <c r="K3" s="26"/>
      <c r="L3" s="26"/>
      <c r="M3" s="26"/>
      <c r="N3" s="26"/>
      <c r="O3" s="26"/>
      <c r="P3" s="26"/>
    </row>
    <row r="4" spans="1:16" ht="15" customHeight="1" thickTop="1" x14ac:dyDescent="0.3">
      <c r="A4" s="588" t="s">
        <v>679</v>
      </c>
      <c r="B4" s="594" t="s">
        <v>680</v>
      </c>
      <c r="C4" s="579" t="s">
        <v>654</v>
      </c>
      <c r="D4" s="579" t="s">
        <v>188</v>
      </c>
      <c r="E4" s="579" t="s">
        <v>216</v>
      </c>
      <c r="F4" s="579" t="s">
        <v>189</v>
      </c>
      <c r="G4" s="579" t="s">
        <v>217</v>
      </c>
      <c r="H4" s="579" t="s">
        <v>192</v>
      </c>
      <c r="I4" s="582" t="s">
        <v>655</v>
      </c>
      <c r="J4" s="585" t="s">
        <v>30</v>
      </c>
    </row>
    <row r="5" spans="1:16" ht="15" customHeight="1" x14ac:dyDescent="0.3">
      <c r="A5" s="589"/>
      <c r="B5" s="595"/>
      <c r="C5" s="580"/>
      <c r="D5" s="580"/>
      <c r="E5" s="580"/>
      <c r="F5" s="580"/>
      <c r="G5" s="580"/>
      <c r="H5" s="580"/>
      <c r="I5" s="583"/>
      <c r="J5" s="586"/>
    </row>
    <row r="6" spans="1:16" ht="15" customHeight="1" thickBot="1" x14ac:dyDescent="0.35">
      <c r="A6" s="590"/>
      <c r="B6" s="596"/>
      <c r="C6" s="581"/>
      <c r="D6" s="581"/>
      <c r="E6" s="581"/>
      <c r="F6" s="581"/>
      <c r="G6" s="581"/>
      <c r="H6" s="581"/>
      <c r="I6" s="584"/>
      <c r="J6" s="587"/>
    </row>
    <row r="7" spans="1:16" ht="15" customHeight="1" x14ac:dyDescent="0.3">
      <c r="A7" s="36" t="s">
        <v>681</v>
      </c>
      <c r="B7" s="37">
        <f>Athletics!C30</f>
        <v>522011</v>
      </c>
      <c r="C7" s="38">
        <f>Athletics!F30</f>
        <v>0</v>
      </c>
      <c r="D7" s="38">
        <f>Athletics!I30</f>
        <v>369932</v>
      </c>
      <c r="E7" s="38">
        <f>Athletics!L30</f>
        <v>228265.56</v>
      </c>
      <c r="F7" s="38">
        <f>Athletics!O30</f>
        <v>236476</v>
      </c>
      <c r="G7" s="38">
        <f>Athletics!R30</f>
        <v>551928</v>
      </c>
      <c r="H7" s="38">
        <f>Athletics!U30</f>
        <v>431284.62</v>
      </c>
      <c r="I7" s="38">
        <f>Athletics!X30</f>
        <v>0</v>
      </c>
      <c r="J7" s="39">
        <f t="shared" ref="J7:J21" si="0">SUM(B7:I7)</f>
        <v>2339897.1800000002</v>
      </c>
    </row>
    <row r="8" spans="1:16" ht="15" customHeight="1" x14ac:dyDescent="0.3">
      <c r="A8" s="40" t="s">
        <v>221</v>
      </c>
      <c r="B8" s="41">
        <f>Athletics!C31</f>
        <v>261351</v>
      </c>
      <c r="C8" s="42">
        <f>Athletics!F31</f>
        <v>0</v>
      </c>
      <c r="D8" s="42">
        <f>Athletics!I31</f>
        <v>173575</v>
      </c>
      <c r="E8" s="42">
        <f>Athletics!L31</f>
        <v>125591</v>
      </c>
      <c r="F8" s="42">
        <f>Athletics!O31</f>
        <v>122520</v>
      </c>
      <c r="G8" s="42">
        <f>Athletics!R31</f>
        <v>267631</v>
      </c>
      <c r="H8" s="42">
        <f>Athletics!U31</f>
        <v>212575</v>
      </c>
      <c r="I8" s="42">
        <f>Athletics!X31</f>
        <v>0</v>
      </c>
      <c r="J8" s="43">
        <f t="shared" si="0"/>
        <v>1163243</v>
      </c>
    </row>
    <row r="9" spans="1:16" ht="15" customHeight="1" x14ac:dyDescent="0.3">
      <c r="A9" s="40" t="s">
        <v>222</v>
      </c>
      <c r="B9" s="41">
        <f>Athletics!C32</f>
        <v>20690</v>
      </c>
      <c r="C9" s="42">
        <f>Athletics!F32</f>
        <v>0</v>
      </c>
      <c r="D9" s="42">
        <f>Athletics!I32</f>
        <v>503</v>
      </c>
      <c r="E9" s="42">
        <f>Athletics!L32</f>
        <v>29703</v>
      </c>
      <c r="F9" s="42">
        <f>Athletics!O32</f>
        <v>21375</v>
      </c>
      <c r="G9" s="42">
        <f>Athletics!R32</f>
        <v>72356</v>
      </c>
      <c r="H9" s="42">
        <f>Athletics!U32</f>
        <v>120862.15000000001</v>
      </c>
      <c r="I9" s="42">
        <f>Athletics!X32</f>
        <v>0</v>
      </c>
      <c r="J9" s="43">
        <f t="shared" si="0"/>
        <v>265489.15000000002</v>
      </c>
    </row>
    <row r="10" spans="1:16" ht="15" customHeight="1" x14ac:dyDescent="0.3">
      <c r="A10" s="40" t="s">
        <v>223</v>
      </c>
      <c r="B10" s="41">
        <f>Athletics!C33</f>
        <v>0</v>
      </c>
      <c r="C10" s="42" t="s">
        <v>666</v>
      </c>
      <c r="D10" s="42" t="s">
        <v>682</v>
      </c>
      <c r="E10" s="42" t="s">
        <v>682</v>
      </c>
      <c r="F10" s="42" t="s">
        <v>682</v>
      </c>
      <c r="G10" s="42" t="s">
        <v>682</v>
      </c>
      <c r="H10" s="42" t="s">
        <v>682</v>
      </c>
      <c r="I10" s="42">
        <f>Athletics!X33</f>
        <v>0</v>
      </c>
      <c r="J10" s="43">
        <f t="shared" si="0"/>
        <v>0</v>
      </c>
      <c r="K10" s="30" t="s">
        <v>33</v>
      </c>
    </row>
    <row r="11" spans="1:16" ht="15" customHeight="1" x14ac:dyDescent="0.3">
      <c r="A11" s="40" t="s">
        <v>200</v>
      </c>
      <c r="B11" s="41" t="s">
        <v>683</v>
      </c>
      <c r="C11" s="42">
        <f>Athletics!F34</f>
        <v>0</v>
      </c>
      <c r="D11" s="42">
        <f>Athletics!I34</f>
        <v>20250</v>
      </c>
      <c r="E11" s="42">
        <f>Athletics!L34</f>
        <v>0</v>
      </c>
      <c r="F11" s="42">
        <f>Athletics!O34</f>
        <v>0</v>
      </c>
      <c r="G11" s="42">
        <f>Athletics!R34</f>
        <v>0</v>
      </c>
      <c r="H11" s="42">
        <f>Athletics!U34</f>
        <v>0</v>
      </c>
      <c r="I11" s="42">
        <f>Athletics!X34</f>
        <v>0</v>
      </c>
      <c r="J11" s="43">
        <f t="shared" si="0"/>
        <v>20250</v>
      </c>
      <c r="K11" s="30" t="s">
        <v>33</v>
      </c>
    </row>
    <row r="12" spans="1:16" ht="15" customHeight="1" x14ac:dyDescent="0.3">
      <c r="A12" s="40" t="s">
        <v>224</v>
      </c>
      <c r="B12" s="41" t="s">
        <v>683</v>
      </c>
      <c r="C12" s="42">
        <f>Athletics!F35</f>
        <v>0</v>
      </c>
      <c r="D12" s="42">
        <f>Athletics!I35</f>
        <v>608877</v>
      </c>
      <c r="E12" s="42">
        <f>Athletics!L35</f>
        <v>252696</v>
      </c>
      <c r="F12" s="42">
        <f>Athletics!O35</f>
        <v>274017</v>
      </c>
      <c r="G12" s="42">
        <f>Athletics!R35</f>
        <v>1175733</v>
      </c>
      <c r="H12" s="42">
        <f>Athletics!U35</f>
        <v>0</v>
      </c>
      <c r="I12" s="42">
        <f>Athletics!X35</f>
        <v>0</v>
      </c>
      <c r="J12" s="43">
        <f t="shared" si="0"/>
        <v>2311323</v>
      </c>
      <c r="K12" s="30" t="s">
        <v>33</v>
      </c>
    </row>
    <row r="13" spans="1:16" ht="15" customHeight="1" x14ac:dyDescent="0.3">
      <c r="A13" s="40" t="s">
        <v>684</v>
      </c>
      <c r="B13" s="41">
        <f>Athletics!C36</f>
        <v>925</v>
      </c>
      <c r="C13" s="42">
        <f>Athletics!F36</f>
        <v>0</v>
      </c>
      <c r="D13" s="42">
        <f>Athletics!I36</f>
        <v>0</v>
      </c>
      <c r="E13" s="42">
        <f>Athletics!L36</f>
        <v>0</v>
      </c>
      <c r="F13" s="42">
        <f>Athletics!O36</f>
        <v>0</v>
      </c>
      <c r="G13" s="42">
        <f>Athletics!R36</f>
        <v>0</v>
      </c>
      <c r="H13" s="42">
        <f>Athletics!U36</f>
        <v>25119</v>
      </c>
      <c r="I13" s="42">
        <f>Athletics!X36</f>
        <v>0</v>
      </c>
      <c r="J13" s="43">
        <f t="shared" si="0"/>
        <v>26044</v>
      </c>
      <c r="K13" s="30" t="s">
        <v>33</v>
      </c>
    </row>
    <row r="14" spans="1:16" ht="15" customHeight="1" x14ac:dyDescent="0.3">
      <c r="A14" s="40" t="s">
        <v>151</v>
      </c>
      <c r="B14" s="41">
        <f>Athletics!C37</f>
        <v>24973</v>
      </c>
      <c r="C14" s="42">
        <f>Athletics!F37</f>
        <v>0</v>
      </c>
      <c r="D14" s="42">
        <f>Athletics!I37</f>
        <v>220247</v>
      </c>
      <c r="E14" s="42">
        <f>Athletics!L37</f>
        <v>171221</v>
      </c>
      <c r="F14" s="42">
        <f>Athletics!O37</f>
        <v>162330</v>
      </c>
      <c r="G14" s="42">
        <f>Athletics!R37</f>
        <v>419638</v>
      </c>
      <c r="H14" s="42">
        <f>Athletics!U37</f>
        <v>6366</v>
      </c>
      <c r="I14" s="42">
        <f>Athletics!X37</f>
        <v>0</v>
      </c>
      <c r="J14" s="43">
        <f t="shared" si="0"/>
        <v>1004775</v>
      </c>
      <c r="K14" s="30" t="s">
        <v>33</v>
      </c>
    </row>
    <row r="15" spans="1:16" ht="15" customHeight="1" x14ac:dyDescent="0.3">
      <c r="A15" s="40" t="s">
        <v>226</v>
      </c>
      <c r="B15" s="41">
        <f>Athletics!C38</f>
        <v>435</v>
      </c>
      <c r="C15" s="42">
        <f>Athletics!F38</f>
        <v>0</v>
      </c>
      <c r="D15" s="42">
        <f>Athletics!I38</f>
        <v>0</v>
      </c>
      <c r="E15" s="42">
        <f>Athletics!L38</f>
        <v>0</v>
      </c>
      <c r="F15" s="42">
        <f>Athletics!O38</f>
        <v>0</v>
      </c>
      <c r="G15" s="42">
        <f>Athletics!R38</f>
        <v>4073</v>
      </c>
      <c r="H15" s="42">
        <f>Athletics!U38</f>
        <v>17966</v>
      </c>
      <c r="I15" s="42">
        <f>Athletics!X38</f>
        <v>0</v>
      </c>
      <c r="J15" s="43">
        <f t="shared" si="0"/>
        <v>22474</v>
      </c>
      <c r="K15" s="30" t="s">
        <v>33</v>
      </c>
    </row>
    <row r="16" spans="1:16" ht="15" customHeight="1" x14ac:dyDescent="0.3">
      <c r="A16" s="40" t="s">
        <v>152</v>
      </c>
      <c r="B16" s="41">
        <f>Athletics!C39</f>
        <v>6366</v>
      </c>
      <c r="C16" s="42">
        <f>Athletics!F39</f>
        <v>0</v>
      </c>
      <c r="D16" s="42">
        <f>Athletics!I39</f>
        <v>24</v>
      </c>
      <c r="E16" s="42">
        <f>Athletics!L39</f>
        <v>1775</v>
      </c>
      <c r="F16" s="42">
        <f>Athletics!O39</f>
        <v>4640</v>
      </c>
      <c r="G16" s="42">
        <f>Athletics!R39</f>
        <v>5943</v>
      </c>
      <c r="H16" s="42">
        <f>Athletics!U39</f>
        <v>65902</v>
      </c>
      <c r="I16" s="42">
        <f>Athletics!X39</f>
        <v>0</v>
      </c>
      <c r="J16" s="43">
        <f t="shared" si="0"/>
        <v>84650</v>
      </c>
      <c r="K16" s="30" t="s">
        <v>33</v>
      </c>
    </row>
    <row r="17" spans="1:11" ht="15" customHeight="1" x14ac:dyDescent="0.3">
      <c r="A17" s="40" t="s">
        <v>227</v>
      </c>
      <c r="B17" s="41">
        <f>Athletics!C40</f>
        <v>0</v>
      </c>
      <c r="C17" s="42">
        <f>Athletics!F40</f>
        <v>0</v>
      </c>
      <c r="D17" s="42">
        <f>Athletics!I40</f>
        <v>0</v>
      </c>
      <c r="E17" s="42">
        <f>Athletics!L40</f>
        <v>0</v>
      </c>
      <c r="F17" s="42">
        <f>Athletics!O40</f>
        <v>0</v>
      </c>
      <c r="G17" s="42">
        <f>Athletics!R40</f>
        <v>0</v>
      </c>
      <c r="H17" s="42">
        <f>Athletics!U40</f>
        <v>0</v>
      </c>
      <c r="I17" s="42">
        <f>Athletics!X40</f>
        <v>0</v>
      </c>
      <c r="J17" s="43">
        <f t="shared" si="0"/>
        <v>0</v>
      </c>
    </row>
    <row r="18" spans="1:11" ht="15" customHeight="1" x14ac:dyDescent="0.3">
      <c r="A18" s="40" t="s">
        <v>172</v>
      </c>
      <c r="B18" s="41">
        <f>Athletics!C44</f>
        <v>0</v>
      </c>
      <c r="C18" s="42" t="s">
        <v>666</v>
      </c>
      <c r="D18" s="42" t="s">
        <v>666</v>
      </c>
      <c r="E18" s="42" t="s">
        <v>666</v>
      </c>
      <c r="F18" s="42" t="s">
        <v>682</v>
      </c>
      <c r="G18" s="42" t="s">
        <v>682</v>
      </c>
      <c r="H18" s="42" t="s">
        <v>682</v>
      </c>
      <c r="I18" s="42">
        <f>Athletics!X44</f>
        <v>0</v>
      </c>
      <c r="J18" s="43">
        <f t="shared" si="0"/>
        <v>0</v>
      </c>
      <c r="K18" s="30" t="s">
        <v>33</v>
      </c>
    </row>
    <row r="19" spans="1:11" ht="15" customHeight="1" x14ac:dyDescent="0.3">
      <c r="A19" s="40" t="s">
        <v>228</v>
      </c>
      <c r="B19" s="41">
        <f>Athletics!C41</f>
        <v>383200</v>
      </c>
      <c r="C19" s="42">
        <f>Athletics!F41</f>
        <v>0</v>
      </c>
      <c r="D19" s="42">
        <f>Athletics!I41</f>
        <v>83621</v>
      </c>
      <c r="E19" s="42">
        <f>Athletics!L41</f>
        <v>18516</v>
      </c>
      <c r="F19" s="42">
        <f>Athletics!O41</f>
        <v>37819</v>
      </c>
      <c r="G19" s="42">
        <f>Athletics!R41</f>
        <v>128146</v>
      </c>
      <c r="H19" s="42">
        <f>Athletics!U41</f>
        <v>929550</v>
      </c>
      <c r="I19" s="42">
        <f>Athletics!X41</f>
        <v>34082</v>
      </c>
      <c r="J19" s="43">
        <f t="shared" si="0"/>
        <v>1614934</v>
      </c>
      <c r="K19" s="30" t="s">
        <v>33</v>
      </c>
    </row>
    <row r="20" spans="1:11" ht="15" customHeight="1" x14ac:dyDescent="0.3">
      <c r="A20" s="40" t="s">
        <v>229</v>
      </c>
      <c r="B20" s="41">
        <f>Athletics!C42</f>
        <v>0</v>
      </c>
      <c r="C20" s="42">
        <f>Athletics!F42</f>
        <v>0</v>
      </c>
      <c r="D20" s="42">
        <f>Athletics!I42</f>
        <v>0</v>
      </c>
      <c r="E20" s="42">
        <f>Athletics!L42</f>
        <v>0</v>
      </c>
      <c r="F20" s="42">
        <f>Athletics!O42</f>
        <v>0</v>
      </c>
      <c r="G20" s="42">
        <f>Athletics!R42</f>
        <v>0</v>
      </c>
      <c r="H20" s="42">
        <f>Athletics!U42</f>
        <v>0</v>
      </c>
      <c r="I20" s="42">
        <f>Athletics!X42</f>
        <v>0</v>
      </c>
      <c r="J20" s="43">
        <f t="shared" si="0"/>
        <v>0</v>
      </c>
      <c r="K20" s="30" t="s">
        <v>377</v>
      </c>
    </row>
    <row r="21" spans="1:11" ht="15" customHeight="1" thickBot="1" x14ac:dyDescent="0.35">
      <c r="A21" s="44" t="s">
        <v>230</v>
      </c>
      <c r="B21" s="64">
        <f>Athletics!C43</f>
        <v>0</v>
      </c>
      <c r="C21" s="65">
        <f>Athletics!F43</f>
        <v>0</v>
      </c>
      <c r="D21" s="65">
        <f>Athletics!I43</f>
        <v>0</v>
      </c>
      <c r="E21" s="42">
        <f>Athletics!L43</f>
        <v>0</v>
      </c>
      <c r="F21" s="65">
        <f>Athletics!O43</f>
        <v>0</v>
      </c>
      <c r="G21" s="65">
        <f>Athletics!R43</f>
        <v>0</v>
      </c>
      <c r="H21" s="65">
        <f>Athletics!U43</f>
        <v>0</v>
      </c>
      <c r="I21" s="65">
        <f>Athletics!X43</f>
        <v>0</v>
      </c>
      <c r="J21" s="45">
        <f t="shared" si="0"/>
        <v>0</v>
      </c>
      <c r="K21" s="30" t="s">
        <v>33</v>
      </c>
    </row>
    <row r="22" spans="1:11" ht="15" customHeight="1" thickBot="1" x14ac:dyDescent="0.35">
      <c r="A22" s="46" t="s">
        <v>685</v>
      </c>
      <c r="B22" s="47">
        <f>SUM(B7:B21)</f>
        <v>1219951</v>
      </c>
      <c r="C22" s="48">
        <f t="shared" ref="C22:J22" si="1">SUM(C7:C21)</f>
        <v>0</v>
      </c>
      <c r="D22" s="48">
        <f t="shared" si="1"/>
        <v>1477029</v>
      </c>
      <c r="E22" s="48">
        <f>SUM(E7:E21)</f>
        <v>827767.56</v>
      </c>
      <c r="F22" s="48">
        <f t="shared" si="1"/>
        <v>859177</v>
      </c>
      <c r="G22" s="48">
        <f t="shared" si="1"/>
        <v>2625448</v>
      </c>
      <c r="H22" s="48">
        <f t="shared" si="1"/>
        <v>1809624.77</v>
      </c>
      <c r="I22" s="48">
        <f t="shared" si="1"/>
        <v>34082</v>
      </c>
      <c r="J22" s="49">
        <f t="shared" si="1"/>
        <v>8853079.3300000001</v>
      </c>
      <c r="K22" s="30" t="s">
        <v>33</v>
      </c>
    </row>
    <row r="23" spans="1:11" ht="15" customHeight="1" thickTop="1" x14ac:dyDescent="0.3">
      <c r="K23" s="30" t="s">
        <v>33</v>
      </c>
    </row>
    <row r="24" spans="1:11" ht="15" customHeight="1" x14ac:dyDescent="0.3">
      <c r="K24" s="30" t="s">
        <v>33</v>
      </c>
    </row>
    <row r="25" spans="1:11" ht="15" customHeight="1" x14ac:dyDescent="0.3">
      <c r="K25" s="30" t="s">
        <v>33</v>
      </c>
    </row>
    <row r="26" spans="1:11" ht="15" customHeight="1" x14ac:dyDescent="0.3">
      <c r="K26" s="30" t="s">
        <v>33</v>
      </c>
    </row>
    <row r="27" spans="1:11" ht="15" customHeight="1" x14ac:dyDescent="0.3">
      <c r="K27" s="30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horizontalDpi="360" verticalDpi="36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opLeftCell="B1" zoomScaleNormal="100" workbookViewId="0">
      <selection activeCell="C7" sqref="C7"/>
    </sheetView>
  </sheetViews>
  <sheetFormatPr defaultColWidth="9.1796875" defaultRowHeight="15" customHeight="1" x14ac:dyDescent="0.3"/>
  <cols>
    <col min="1" max="1" width="17.81640625" style="26" customWidth="1"/>
    <col min="2" max="2" width="58.81640625" style="26" customWidth="1"/>
    <col min="3" max="3" width="23.54296875" style="26" customWidth="1"/>
    <col min="4" max="4" width="27" style="26" customWidth="1"/>
    <col min="5" max="5" width="18.453125" style="26" customWidth="1"/>
    <col min="6" max="6" width="21.453125" style="26" customWidth="1"/>
    <col min="7" max="7" width="24.81640625" style="26" customWidth="1"/>
    <col min="8" max="8" width="20.1796875" style="26" customWidth="1"/>
    <col min="9" max="9" width="22.81640625" style="26" customWidth="1"/>
    <col min="10" max="16384" width="9.1796875" style="26"/>
  </cols>
  <sheetData>
    <row r="1" spans="1:9" ht="20.149999999999999" customHeight="1" x14ac:dyDescent="0.3">
      <c r="A1" s="24" t="s">
        <v>233</v>
      </c>
      <c r="B1" s="25"/>
      <c r="C1" s="25"/>
      <c r="D1" s="25"/>
      <c r="G1" s="24" t="s">
        <v>2</v>
      </c>
      <c r="H1" s="27" t="str">
        <f>Revenue!B2</f>
        <v>University of New Orleans</v>
      </c>
      <c r="I1" s="27"/>
    </row>
    <row r="2" spans="1:9" ht="20.149999999999999" customHeight="1" thickBot="1" x14ac:dyDescent="0.35">
      <c r="A2" s="24" t="s">
        <v>650</v>
      </c>
      <c r="B2" s="25"/>
      <c r="C2" s="31"/>
      <c r="D2" s="31"/>
      <c r="E2" s="31"/>
      <c r="G2" s="24"/>
      <c r="H2" s="50"/>
      <c r="I2" s="50"/>
    </row>
    <row r="3" spans="1:9" ht="20.149999999999999" customHeight="1" thickBot="1" x14ac:dyDescent="0.35">
      <c r="A3" s="24" t="s">
        <v>651</v>
      </c>
      <c r="B3" s="347"/>
      <c r="C3" s="576" t="s">
        <v>686</v>
      </c>
      <c r="D3" s="577"/>
      <c r="E3" s="577"/>
      <c r="F3" s="577"/>
      <c r="G3" s="577"/>
      <c r="H3" s="577"/>
      <c r="I3" s="578"/>
    </row>
    <row r="4" spans="1:9" ht="15" customHeight="1" x14ac:dyDescent="0.3">
      <c r="A4" s="573" t="s">
        <v>33</v>
      </c>
      <c r="B4" s="570" t="s">
        <v>653</v>
      </c>
      <c r="C4" s="579" t="s">
        <v>654</v>
      </c>
      <c r="D4" s="579" t="s">
        <v>188</v>
      </c>
      <c r="E4" s="579" t="s">
        <v>189</v>
      </c>
      <c r="F4" s="579" t="s">
        <v>217</v>
      </c>
      <c r="G4" s="579" t="s">
        <v>192</v>
      </c>
      <c r="H4" s="582" t="s">
        <v>655</v>
      </c>
      <c r="I4" s="585" t="s">
        <v>30</v>
      </c>
    </row>
    <row r="5" spans="1:9" ht="15" customHeight="1" x14ac:dyDescent="0.3">
      <c r="A5" s="574"/>
      <c r="B5" s="571"/>
      <c r="C5" s="580"/>
      <c r="D5" s="580"/>
      <c r="E5" s="580"/>
      <c r="F5" s="580"/>
      <c r="G5" s="580"/>
      <c r="H5" s="583"/>
      <c r="I5" s="586"/>
    </row>
    <row r="6" spans="1:9" ht="15" customHeight="1" thickBot="1" x14ac:dyDescent="0.35">
      <c r="A6" s="575"/>
      <c r="B6" s="572"/>
      <c r="C6" s="581"/>
      <c r="D6" s="581"/>
      <c r="E6" s="581"/>
      <c r="F6" s="581"/>
      <c r="G6" s="581"/>
      <c r="H6" s="584"/>
      <c r="I6" s="587"/>
    </row>
    <row r="7" spans="1:9" ht="15" customHeight="1" x14ac:dyDescent="0.3">
      <c r="A7" s="53"/>
      <c r="B7" s="54" t="s">
        <v>197</v>
      </c>
      <c r="C7" s="55">
        <f>Athletics!D8</f>
        <v>0</v>
      </c>
      <c r="D7" s="55">
        <f>Athletics!G8</f>
        <v>450000</v>
      </c>
      <c r="E7" s="55">
        <f>Athletics!J8</f>
        <v>131500</v>
      </c>
      <c r="F7" s="55">
        <f>Athletics!M8</f>
        <v>115000</v>
      </c>
      <c r="G7" s="56" t="s">
        <v>656</v>
      </c>
      <c r="H7" s="55">
        <f>Athletics!S8</f>
        <v>0</v>
      </c>
      <c r="I7" s="57">
        <f>SUM(C7:H7)</f>
        <v>696500</v>
      </c>
    </row>
    <row r="8" spans="1:9" ht="15" customHeight="1" x14ac:dyDescent="0.3">
      <c r="A8" s="53" t="s">
        <v>657</v>
      </c>
      <c r="B8" s="54" t="s">
        <v>198</v>
      </c>
      <c r="C8" s="58" t="s">
        <v>658</v>
      </c>
      <c r="D8" s="58" t="s">
        <v>659</v>
      </c>
      <c r="E8" s="58" t="s">
        <v>660</v>
      </c>
      <c r="F8" s="58" t="s">
        <v>660</v>
      </c>
      <c r="G8" s="59" t="s">
        <v>661</v>
      </c>
      <c r="H8" s="55">
        <f>Athletics!S9</f>
        <v>0</v>
      </c>
      <c r="I8" s="57">
        <f t="shared" ref="I8:I22" si="0">SUM(C8:H8)</f>
        <v>0</v>
      </c>
    </row>
    <row r="9" spans="1:9" ht="15" customHeight="1" x14ac:dyDescent="0.3">
      <c r="A9" s="53" t="s">
        <v>662</v>
      </c>
      <c r="B9" s="54" t="s">
        <v>663</v>
      </c>
      <c r="C9" s="55">
        <f>Athletics!D10</f>
        <v>0</v>
      </c>
      <c r="D9" s="55">
        <f>Athletics!G10</f>
        <v>0</v>
      </c>
      <c r="E9" s="55">
        <f>Athletics!J10</f>
        <v>0</v>
      </c>
      <c r="F9" s="55">
        <f>Athletics!M10</f>
        <v>0</v>
      </c>
      <c r="G9" s="59" t="s">
        <v>661</v>
      </c>
      <c r="H9" s="55">
        <f>Athletics!S10</f>
        <v>0</v>
      </c>
      <c r="I9" s="57">
        <f t="shared" si="0"/>
        <v>0</v>
      </c>
    </row>
    <row r="10" spans="1:9" ht="15" customHeight="1" x14ac:dyDescent="0.3">
      <c r="A10" s="53" t="s">
        <v>664</v>
      </c>
      <c r="B10" s="54" t="s">
        <v>200</v>
      </c>
      <c r="C10" s="55">
        <f>Athletics!D11</f>
        <v>0</v>
      </c>
      <c r="D10" s="55">
        <f>Athletics!G11</f>
        <v>0</v>
      </c>
      <c r="E10" s="55">
        <f>Athletics!J11</f>
        <v>0</v>
      </c>
      <c r="F10" s="55">
        <f>Athletics!M11</f>
        <v>35000</v>
      </c>
      <c r="G10" s="59" t="s">
        <v>661</v>
      </c>
      <c r="H10" s="55">
        <f>Athletics!S11</f>
        <v>0</v>
      </c>
      <c r="I10" s="57">
        <f t="shared" si="0"/>
        <v>35000</v>
      </c>
    </row>
    <row r="11" spans="1:9" ht="15" customHeight="1" x14ac:dyDescent="0.3">
      <c r="A11" s="53" t="s">
        <v>662</v>
      </c>
      <c r="B11" s="54" t="s">
        <v>665</v>
      </c>
      <c r="C11" s="58" t="s">
        <v>658</v>
      </c>
      <c r="D11" s="58" t="s">
        <v>666</v>
      </c>
      <c r="E11" s="58" t="s">
        <v>658</v>
      </c>
      <c r="F11" s="58" t="s">
        <v>658</v>
      </c>
      <c r="G11" s="59" t="s">
        <v>661</v>
      </c>
      <c r="H11" s="55">
        <f>Athletics!S12</f>
        <v>90000</v>
      </c>
      <c r="I11" s="57">
        <f t="shared" si="0"/>
        <v>90000</v>
      </c>
    </row>
    <row r="12" spans="1:9" ht="15" customHeight="1" x14ac:dyDescent="0.3">
      <c r="A12" s="53" t="s">
        <v>667</v>
      </c>
      <c r="B12" s="54" t="s">
        <v>668</v>
      </c>
      <c r="C12" s="58" t="s">
        <v>658</v>
      </c>
      <c r="D12" s="58" t="s">
        <v>659</v>
      </c>
      <c r="E12" s="58" t="s">
        <v>660</v>
      </c>
      <c r="F12" s="58" t="s">
        <v>660</v>
      </c>
      <c r="G12" s="59" t="s">
        <v>661</v>
      </c>
      <c r="H12" s="55">
        <f>Athletics!S13</f>
        <v>2182205</v>
      </c>
      <c r="I12" s="57">
        <f t="shared" si="0"/>
        <v>2182205</v>
      </c>
    </row>
    <row r="13" spans="1:9" ht="15" customHeight="1" x14ac:dyDescent="0.3">
      <c r="A13" s="53" t="s">
        <v>669</v>
      </c>
      <c r="B13" s="54" t="s">
        <v>203</v>
      </c>
      <c r="C13" s="55">
        <f>Athletics!D14</f>
        <v>0</v>
      </c>
      <c r="D13" s="55">
        <f>Athletics!G14</f>
        <v>0</v>
      </c>
      <c r="E13" s="55">
        <f>Athletics!J14</f>
        <v>0</v>
      </c>
      <c r="F13" s="55">
        <f>Athletics!M14</f>
        <v>0</v>
      </c>
      <c r="G13" s="59" t="s">
        <v>661</v>
      </c>
      <c r="H13" s="55">
        <f>Athletics!S14</f>
        <v>15000</v>
      </c>
      <c r="I13" s="57">
        <f t="shared" si="0"/>
        <v>15000</v>
      </c>
    </row>
    <row r="14" spans="1:9" ht="15" customHeight="1" x14ac:dyDescent="0.3">
      <c r="A14" s="53" t="s">
        <v>662</v>
      </c>
      <c r="B14" s="54" t="s">
        <v>204</v>
      </c>
      <c r="C14" s="55">
        <f>Athletics!D15</f>
        <v>0</v>
      </c>
      <c r="D14" s="55">
        <f>Athletics!G15</f>
        <v>0</v>
      </c>
      <c r="E14" s="55">
        <f>Athletics!J15</f>
        <v>0</v>
      </c>
      <c r="F14" s="55">
        <f>Athletics!M15</f>
        <v>0</v>
      </c>
      <c r="G14" s="59" t="s">
        <v>661</v>
      </c>
      <c r="H14" s="55">
        <f>Athletics!S15</f>
        <v>360300</v>
      </c>
      <c r="I14" s="57">
        <f>SUM(C14:H14)</f>
        <v>360300</v>
      </c>
    </row>
    <row r="15" spans="1:9" ht="15" customHeight="1" x14ac:dyDescent="0.3">
      <c r="A15" s="53"/>
      <c r="B15" s="54" t="s">
        <v>205</v>
      </c>
      <c r="C15" s="55">
        <f>Athletics!D16</f>
        <v>0</v>
      </c>
      <c r="D15" s="55">
        <f>Athletics!G16</f>
        <v>0</v>
      </c>
      <c r="E15" s="55">
        <f>Athletics!J16</f>
        <v>0</v>
      </c>
      <c r="F15" s="55">
        <f>Athletics!M16</f>
        <v>0</v>
      </c>
      <c r="G15" s="59" t="s">
        <v>661</v>
      </c>
      <c r="H15" s="55">
        <f>Athletics!S16</f>
        <v>0</v>
      </c>
      <c r="I15" s="57">
        <f t="shared" si="0"/>
        <v>0</v>
      </c>
    </row>
    <row r="16" spans="1:9" ht="15" customHeight="1" x14ac:dyDescent="0.3">
      <c r="A16" s="53"/>
      <c r="B16" s="54" t="s">
        <v>206</v>
      </c>
      <c r="C16" s="55">
        <f>Athletics!D17</f>
        <v>0</v>
      </c>
      <c r="D16" s="55">
        <f>Athletics!G17</f>
        <v>0</v>
      </c>
      <c r="E16" s="55">
        <f>Athletics!J17</f>
        <v>0</v>
      </c>
      <c r="F16" s="55">
        <f>Athletics!M17</f>
        <v>0</v>
      </c>
      <c r="G16" s="59" t="s">
        <v>661</v>
      </c>
      <c r="H16" s="55">
        <f>Athletics!S17</f>
        <v>0</v>
      </c>
      <c r="I16" s="57">
        <f t="shared" si="0"/>
        <v>0</v>
      </c>
    </row>
    <row r="17" spans="1:9" ht="15" customHeight="1" x14ac:dyDescent="0.3">
      <c r="A17" s="53" t="s">
        <v>377</v>
      </c>
      <c r="B17" s="54" t="s">
        <v>207</v>
      </c>
      <c r="C17" s="55">
        <f>Athletics!D18</f>
        <v>0</v>
      </c>
      <c r="D17" s="55">
        <f>Athletics!G18</f>
        <v>18000</v>
      </c>
      <c r="E17" s="55">
        <f>Athletics!J18</f>
        <v>62500</v>
      </c>
      <c r="F17" s="55">
        <f>Athletics!M18</f>
        <v>0</v>
      </c>
      <c r="G17" s="55">
        <f>Athletics!P18</f>
        <v>0</v>
      </c>
      <c r="H17" s="55">
        <f>Athletics!S18</f>
        <v>659555</v>
      </c>
      <c r="I17" s="57">
        <f t="shared" si="0"/>
        <v>740055</v>
      </c>
    </row>
    <row r="18" spans="1:9" ht="15" customHeight="1" x14ac:dyDescent="0.3">
      <c r="A18" s="53" t="s">
        <v>377</v>
      </c>
      <c r="B18" s="54" t="s">
        <v>670</v>
      </c>
      <c r="C18" s="55">
        <f>Athletics!D19</f>
        <v>0</v>
      </c>
      <c r="D18" s="55">
        <f>Athletics!G19</f>
        <v>0</v>
      </c>
      <c r="E18" s="55">
        <f>Athletics!J19</f>
        <v>0</v>
      </c>
      <c r="F18" s="55">
        <f>Athletics!M19</f>
        <v>0</v>
      </c>
      <c r="G18" s="59" t="s">
        <v>661</v>
      </c>
      <c r="H18" s="55">
        <f>Athletics!S19</f>
        <v>0</v>
      </c>
      <c r="I18" s="57">
        <f t="shared" si="0"/>
        <v>0</v>
      </c>
    </row>
    <row r="19" spans="1:9" ht="15" customHeight="1" x14ac:dyDescent="0.3">
      <c r="A19" s="53" t="s">
        <v>671</v>
      </c>
      <c r="B19" s="54" t="s">
        <v>209</v>
      </c>
      <c r="C19" s="55">
        <f>Athletics!D20</f>
        <v>0</v>
      </c>
      <c r="D19" s="55">
        <f>Athletics!G20</f>
        <v>0</v>
      </c>
      <c r="E19" s="55">
        <f>Athletics!J20</f>
        <v>0</v>
      </c>
      <c r="F19" s="55">
        <f>Athletics!M20</f>
        <v>0</v>
      </c>
      <c r="G19" s="59" t="s">
        <v>661</v>
      </c>
      <c r="H19" s="55">
        <f>Athletics!S20</f>
        <v>0</v>
      </c>
      <c r="I19" s="57">
        <f t="shared" si="0"/>
        <v>0</v>
      </c>
    </row>
    <row r="20" spans="1:9" ht="15" customHeight="1" x14ac:dyDescent="0.3">
      <c r="A20" s="53" t="s">
        <v>672</v>
      </c>
      <c r="B20" s="54" t="s">
        <v>673</v>
      </c>
      <c r="C20" s="55">
        <f>Athletics!D21</f>
        <v>0</v>
      </c>
      <c r="D20" s="55">
        <f>Athletics!G21</f>
        <v>0</v>
      </c>
      <c r="E20" s="55">
        <f>Athletics!J21</f>
        <v>0</v>
      </c>
      <c r="F20" s="55">
        <f>Athletics!M21</f>
        <v>0</v>
      </c>
      <c r="G20" s="59" t="s">
        <v>661</v>
      </c>
      <c r="H20" s="55">
        <f>Athletics!S21</f>
        <v>2975000</v>
      </c>
      <c r="I20" s="57">
        <f t="shared" si="0"/>
        <v>2975000</v>
      </c>
    </row>
    <row r="21" spans="1:9" ht="15" customHeight="1" x14ac:dyDescent="0.3">
      <c r="A21" s="53" t="s">
        <v>674</v>
      </c>
      <c r="B21" s="52" t="s">
        <v>211</v>
      </c>
      <c r="C21" s="55">
        <f>Athletics!D22</f>
        <v>0</v>
      </c>
      <c r="D21" s="55">
        <f>Athletics!G22</f>
        <v>0</v>
      </c>
      <c r="E21" s="55">
        <f>Athletics!J22</f>
        <v>0</v>
      </c>
      <c r="F21" s="55">
        <f>Athletics!M22</f>
        <v>0</v>
      </c>
      <c r="G21" s="59" t="s">
        <v>661</v>
      </c>
      <c r="H21" s="55">
        <f>Athletics!S22</f>
        <v>675000</v>
      </c>
      <c r="I21" s="57">
        <f t="shared" si="0"/>
        <v>675000</v>
      </c>
    </row>
    <row r="22" spans="1:9" ht="15" customHeight="1" x14ac:dyDescent="0.3">
      <c r="A22" s="53"/>
      <c r="B22" s="52" t="s">
        <v>212</v>
      </c>
      <c r="C22" s="55">
        <f>Athletics!D23</f>
        <v>0</v>
      </c>
      <c r="D22" s="55">
        <f>Athletics!G23</f>
        <v>0</v>
      </c>
      <c r="E22" s="55">
        <f>Athletics!J23</f>
        <v>0</v>
      </c>
      <c r="F22" s="55">
        <f>Athletics!M23</f>
        <v>0</v>
      </c>
      <c r="G22" s="55">
        <f>Athletics!P23</f>
        <v>0</v>
      </c>
      <c r="H22" s="55">
        <f>Athletics!S23</f>
        <v>0</v>
      </c>
      <c r="I22" s="57">
        <f t="shared" si="0"/>
        <v>0</v>
      </c>
    </row>
    <row r="23" spans="1:9" ht="15" customHeight="1" thickBot="1" x14ac:dyDescent="0.35">
      <c r="A23" s="60"/>
      <c r="B23" s="61" t="s">
        <v>675</v>
      </c>
      <c r="C23" s="62">
        <f>SUM(C7,C9,C10,C13:C21,C22)</f>
        <v>0</v>
      </c>
      <c r="D23" s="62">
        <f t="shared" ref="D23:I23" si="1">SUM(D7:D22)</f>
        <v>468000</v>
      </c>
      <c r="E23" s="62">
        <f t="shared" si="1"/>
        <v>194000</v>
      </c>
      <c r="F23" s="62">
        <f t="shared" si="1"/>
        <v>150000</v>
      </c>
      <c r="G23" s="62">
        <f t="shared" si="1"/>
        <v>0</v>
      </c>
      <c r="H23" s="62">
        <f t="shared" si="1"/>
        <v>6957060</v>
      </c>
      <c r="I23" s="63">
        <f t="shared" si="1"/>
        <v>7769060</v>
      </c>
    </row>
    <row r="24" spans="1:9" ht="15" customHeight="1" thickTop="1" x14ac:dyDescent="0.3"/>
    <row r="25" spans="1:9" ht="15" customHeight="1" x14ac:dyDescent="0.3">
      <c r="A25" s="26" t="s">
        <v>33</v>
      </c>
    </row>
    <row r="26" spans="1:9" ht="15" customHeight="1" x14ac:dyDescent="0.3">
      <c r="A26" s="26" t="s">
        <v>676</v>
      </c>
    </row>
    <row r="27" spans="1:9" ht="15" customHeight="1" x14ac:dyDescent="0.3">
      <c r="A27" s="26" t="s">
        <v>33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horizontalDpi="360" verticalDpi="36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topLeftCell="E1" zoomScaleNormal="100" workbookViewId="0">
      <selection activeCell="E1" sqref="E1"/>
    </sheetView>
  </sheetViews>
  <sheetFormatPr defaultColWidth="9.1796875" defaultRowHeight="15" customHeight="1" x14ac:dyDescent="0.3"/>
  <cols>
    <col min="1" max="1" width="36.1796875" style="30" customWidth="1"/>
    <col min="2" max="3" width="23.81640625" style="30" customWidth="1"/>
    <col min="4" max="5" width="22.54296875" style="30" customWidth="1"/>
    <col min="6" max="6" width="22.1796875" style="30" customWidth="1"/>
    <col min="7" max="7" width="21.54296875" style="30" customWidth="1"/>
    <col min="8" max="8" width="21.1796875" style="30" customWidth="1"/>
    <col min="9" max="9" width="22.54296875" style="30" customWidth="1"/>
    <col min="10" max="10" width="21.54296875" style="30" customWidth="1"/>
    <col min="11" max="16384" width="9.1796875" style="30"/>
  </cols>
  <sheetData>
    <row r="1" spans="1:16" ht="20.149999999999999" customHeight="1" x14ac:dyDescent="0.3">
      <c r="A1" s="24" t="s">
        <v>233</v>
      </c>
      <c r="B1" s="25"/>
      <c r="C1" s="25"/>
      <c r="D1" s="25"/>
      <c r="E1" s="25"/>
      <c r="F1" s="24" t="s">
        <v>2</v>
      </c>
      <c r="G1" s="27" t="str">
        <f>Revenue!B2</f>
        <v>University of New Orleans</v>
      </c>
      <c r="H1" s="28"/>
      <c r="I1" s="29"/>
      <c r="J1" s="25"/>
      <c r="K1" s="26"/>
      <c r="L1" s="26"/>
      <c r="M1" s="26"/>
      <c r="N1" s="26"/>
      <c r="O1" s="26"/>
      <c r="P1" s="26"/>
    </row>
    <row r="2" spans="1:16" ht="20.149999999999999" customHeight="1" thickBot="1" x14ac:dyDescent="0.35">
      <c r="A2" s="24" t="s">
        <v>677</v>
      </c>
      <c r="B2" s="25"/>
      <c r="C2" s="25"/>
      <c r="D2" s="25"/>
      <c r="E2" s="25"/>
      <c r="F2" s="24"/>
      <c r="G2" s="32"/>
      <c r="H2" s="32"/>
      <c r="I2" s="33"/>
      <c r="J2" s="24"/>
      <c r="K2" s="26"/>
      <c r="L2" s="26"/>
      <c r="M2" s="26"/>
      <c r="N2" s="26"/>
      <c r="O2" s="26"/>
      <c r="P2" s="26"/>
    </row>
    <row r="3" spans="1:16" ht="20.149999999999999" customHeight="1" thickBot="1" x14ac:dyDescent="0.35">
      <c r="A3" s="34" t="s">
        <v>678</v>
      </c>
      <c r="B3" s="591" t="s">
        <v>686</v>
      </c>
      <c r="C3" s="592"/>
      <c r="D3" s="592"/>
      <c r="E3" s="592"/>
      <c r="F3" s="592"/>
      <c r="G3" s="592"/>
      <c r="H3" s="592"/>
      <c r="I3" s="592"/>
      <c r="J3" s="593"/>
      <c r="K3" s="26"/>
      <c r="L3" s="26"/>
      <c r="M3" s="26"/>
      <c r="N3" s="26"/>
      <c r="O3" s="26"/>
      <c r="P3" s="26"/>
    </row>
    <row r="4" spans="1:16" ht="15" customHeight="1" thickTop="1" x14ac:dyDescent="0.3">
      <c r="A4" s="588" t="s">
        <v>679</v>
      </c>
      <c r="B4" s="594" t="s">
        <v>680</v>
      </c>
      <c r="C4" s="579" t="s">
        <v>654</v>
      </c>
      <c r="D4" s="579" t="s">
        <v>188</v>
      </c>
      <c r="E4" s="579" t="s">
        <v>216</v>
      </c>
      <c r="F4" s="579" t="s">
        <v>189</v>
      </c>
      <c r="G4" s="579" t="s">
        <v>217</v>
      </c>
      <c r="H4" s="579" t="s">
        <v>192</v>
      </c>
      <c r="I4" s="582" t="s">
        <v>655</v>
      </c>
      <c r="J4" s="585" t="s">
        <v>30</v>
      </c>
    </row>
    <row r="5" spans="1:16" ht="15" customHeight="1" x14ac:dyDescent="0.3">
      <c r="A5" s="589"/>
      <c r="B5" s="595"/>
      <c r="C5" s="580"/>
      <c r="D5" s="580"/>
      <c r="E5" s="580"/>
      <c r="F5" s="580"/>
      <c r="G5" s="580"/>
      <c r="H5" s="580"/>
      <c r="I5" s="583"/>
      <c r="J5" s="586"/>
    </row>
    <row r="6" spans="1:16" ht="15" customHeight="1" thickBot="1" x14ac:dyDescent="0.35">
      <c r="A6" s="590"/>
      <c r="B6" s="596"/>
      <c r="C6" s="581"/>
      <c r="D6" s="581"/>
      <c r="E6" s="581"/>
      <c r="F6" s="581"/>
      <c r="G6" s="581"/>
      <c r="H6" s="581"/>
      <c r="I6" s="584"/>
      <c r="J6" s="587"/>
    </row>
    <row r="7" spans="1:16" ht="15" customHeight="1" x14ac:dyDescent="0.3">
      <c r="A7" s="36" t="s">
        <v>681</v>
      </c>
      <c r="B7" s="37">
        <f>Athletics!D30</f>
        <v>601096</v>
      </c>
      <c r="C7" s="38">
        <f>Athletics!G30</f>
        <v>0</v>
      </c>
      <c r="D7" s="38">
        <f>Athletics!J30</f>
        <v>362591</v>
      </c>
      <c r="E7" s="38">
        <f>Athletics!M30</f>
        <v>212900</v>
      </c>
      <c r="F7" s="38">
        <f>Athletics!P30</f>
        <v>176878</v>
      </c>
      <c r="G7" s="38">
        <f>Athletics!S30</f>
        <v>582339</v>
      </c>
      <c r="H7" s="38">
        <f>Athletics!V30</f>
        <v>396736</v>
      </c>
      <c r="I7" s="38">
        <f>Athletics!Y30</f>
        <v>0</v>
      </c>
      <c r="J7" s="39">
        <f t="shared" ref="J7:J21" si="0">SUM(B7:I7)</f>
        <v>2332540</v>
      </c>
    </row>
    <row r="8" spans="1:16" ht="15" customHeight="1" x14ac:dyDescent="0.3">
      <c r="A8" s="40" t="s">
        <v>221</v>
      </c>
      <c r="B8" s="41">
        <f>Athletics!D31</f>
        <v>294461</v>
      </c>
      <c r="C8" s="42">
        <f>Athletics!G31</f>
        <v>0</v>
      </c>
      <c r="D8" s="42">
        <f>Athletics!J31</f>
        <v>156188</v>
      </c>
      <c r="E8" s="42">
        <f>Athletics!M31</f>
        <v>97218</v>
      </c>
      <c r="F8" s="42">
        <f>Athletics!P31</f>
        <v>59554</v>
      </c>
      <c r="G8" s="42">
        <f>Athletics!S31</f>
        <v>259057</v>
      </c>
      <c r="H8" s="42">
        <f>Athletics!V31</f>
        <v>258280</v>
      </c>
      <c r="I8" s="42">
        <f>Athletics!Y31</f>
        <v>0</v>
      </c>
      <c r="J8" s="43">
        <f t="shared" si="0"/>
        <v>1124758</v>
      </c>
    </row>
    <row r="9" spans="1:16" ht="15" customHeight="1" x14ac:dyDescent="0.3">
      <c r="A9" s="40" t="s">
        <v>222</v>
      </c>
      <c r="B9" s="41">
        <f>Athletics!D32</f>
        <v>7500</v>
      </c>
      <c r="C9" s="42">
        <f>Athletics!G32</f>
        <v>0</v>
      </c>
      <c r="D9" s="42">
        <f>Athletics!J32</f>
        <v>10000</v>
      </c>
      <c r="E9" s="42">
        <f>Athletics!M32</f>
        <v>20000</v>
      </c>
      <c r="F9" s="42">
        <f>Athletics!P32</f>
        <v>13500</v>
      </c>
      <c r="G9" s="42">
        <f>Athletics!S32</f>
        <v>40500</v>
      </c>
      <c r="H9" s="42">
        <f>Athletics!V32</f>
        <v>202000</v>
      </c>
      <c r="I9" s="42">
        <f>Athletics!Y32</f>
        <v>0</v>
      </c>
      <c r="J9" s="43">
        <f t="shared" si="0"/>
        <v>293500</v>
      </c>
    </row>
    <row r="10" spans="1:16" ht="15" customHeight="1" x14ac:dyDescent="0.3">
      <c r="A10" s="40" t="s">
        <v>223</v>
      </c>
      <c r="B10" s="41">
        <f>Athletics!D33</f>
        <v>0</v>
      </c>
      <c r="C10" s="42" t="s">
        <v>666</v>
      </c>
      <c r="D10" s="42" t="s">
        <v>682</v>
      </c>
      <c r="E10" s="42" t="s">
        <v>682</v>
      </c>
      <c r="F10" s="42" t="s">
        <v>682</v>
      </c>
      <c r="G10" s="42" t="s">
        <v>682</v>
      </c>
      <c r="H10" s="42" t="s">
        <v>682</v>
      </c>
      <c r="I10" s="42">
        <f>Athletics!Y33</f>
        <v>0</v>
      </c>
      <c r="J10" s="43">
        <f t="shared" si="0"/>
        <v>0</v>
      </c>
      <c r="K10" s="30" t="s">
        <v>33</v>
      </c>
    </row>
    <row r="11" spans="1:16" ht="15" customHeight="1" x14ac:dyDescent="0.3">
      <c r="A11" s="40" t="s">
        <v>200</v>
      </c>
      <c r="B11" s="41" t="s">
        <v>683</v>
      </c>
      <c r="C11" s="42">
        <f>Athletics!G34</f>
        <v>0</v>
      </c>
      <c r="D11" s="42">
        <f>Athletics!J34</f>
        <v>0</v>
      </c>
      <c r="E11" s="42">
        <f>Athletics!M34</f>
        <v>0</v>
      </c>
      <c r="F11" s="42">
        <f>Athletics!P34</f>
        <v>0</v>
      </c>
      <c r="G11" s="42">
        <f>Athletics!S34</f>
        <v>0</v>
      </c>
      <c r="H11" s="42">
        <f>Athletics!V34</f>
        <v>0</v>
      </c>
      <c r="I11" s="42">
        <f>Athletics!Y34</f>
        <v>0</v>
      </c>
      <c r="J11" s="43">
        <f t="shared" si="0"/>
        <v>0</v>
      </c>
      <c r="K11" s="30" t="s">
        <v>33</v>
      </c>
    </row>
    <row r="12" spans="1:16" ht="15" customHeight="1" x14ac:dyDescent="0.3">
      <c r="A12" s="40" t="s">
        <v>224</v>
      </c>
      <c r="B12" s="41" t="s">
        <v>683</v>
      </c>
      <c r="C12" s="42">
        <f>Athletics!G35</f>
        <v>0</v>
      </c>
      <c r="D12" s="42">
        <f>Athletics!J35</f>
        <v>341300</v>
      </c>
      <c r="E12" s="42">
        <f>Athletics!M35</f>
        <v>255370</v>
      </c>
      <c r="F12" s="42">
        <f>Athletics!P35</f>
        <v>284900</v>
      </c>
      <c r="G12" s="42">
        <f>Athletics!S35</f>
        <v>1432450</v>
      </c>
      <c r="H12" s="42">
        <f>Athletics!V35</f>
        <v>25000</v>
      </c>
      <c r="I12" s="42">
        <f>Athletics!Y35</f>
        <v>0</v>
      </c>
      <c r="J12" s="43">
        <f t="shared" si="0"/>
        <v>2339020</v>
      </c>
      <c r="K12" s="30" t="s">
        <v>33</v>
      </c>
    </row>
    <row r="13" spans="1:16" ht="15" customHeight="1" x14ac:dyDescent="0.3">
      <c r="A13" s="40" t="s">
        <v>684</v>
      </c>
      <c r="B13" s="41">
        <f>Athletics!D36</f>
        <v>0</v>
      </c>
      <c r="C13" s="42">
        <f>Athletics!G36</f>
        <v>0</v>
      </c>
      <c r="D13" s="42">
        <f>Athletics!J36</f>
        <v>0</v>
      </c>
      <c r="E13" s="42">
        <f>Athletics!M36</f>
        <v>0</v>
      </c>
      <c r="F13" s="42">
        <f>Athletics!P36</f>
        <v>0</v>
      </c>
      <c r="G13" s="42">
        <f>Athletics!S36</f>
        <v>0</v>
      </c>
      <c r="H13" s="42">
        <f>Athletics!V36</f>
        <v>0</v>
      </c>
      <c r="I13" s="42">
        <f>Athletics!Y36</f>
        <v>0</v>
      </c>
      <c r="J13" s="43">
        <f t="shared" si="0"/>
        <v>0</v>
      </c>
      <c r="K13" s="30" t="s">
        <v>33</v>
      </c>
    </row>
    <row r="14" spans="1:16" ht="15" customHeight="1" x14ac:dyDescent="0.3">
      <c r="A14" s="40" t="s">
        <v>151</v>
      </c>
      <c r="B14" s="41">
        <f>Athletics!D37</f>
        <v>12500</v>
      </c>
      <c r="C14" s="42">
        <f>Athletics!G37</f>
        <v>0</v>
      </c>
      <c r="D14" s="42">
        <f>Athletics!J37</f>
        <v>160000</v>
      </c>
      <c r="E14" s="42">
        <f>Athletics!M37</f>
        <v>100000</v>
      </c>
      <c r="F14" s="42">
        <f>Athletics!P37</f>
        <v>100000</v>
      </c>
      <c r="G14" s="42">
        <f>Athletics!S37</f>
        <v>303000</v>
      </c>
      <c r="H14" s="42">
        <f>Athletics!V37</f>
        <v>8500</v>
      </c>
      <c r="I14" s="42">
        <f>Athletics!Y37</f>
        <v>0</v>
      </c>
      <c r="J14" s="43">
        <f t="shared" si="0"/>
        <v>684000</v>
      </c>
      <c r="K14" s="30" t="s">
        <v>33</v>
      </c>
    </row>
    <row r="15" spans="1:16" ht="15" customHeight="1" x14ac:dyDescent="0.3">
      <c r="A15" s="40" t="s">
        <v>226</v>
      </c>
      <c r="B15" s="41">
        <f>Athletics!D38</f>
        <v>0</v>
      </c>
      <c r="C15" s="42">
        <f>Athletics!G38</f>
        <v>0</v>
      </c>
      <c r="D15" s="42">
        <f>Athletics!J38</f>
        <v>0</v>
      </c>
      <c r="E15" s="42">
        <f>Athletics!M38</f>
        <v>0</v>
      </c>
      <c r="F15" s="42">
        <f>Athletics!P38</f>
        <v>208800</v>
      </c>
      <c r="G15" s="42">
        <f>Athletics!S38</f>
        <v>0</v>
      </c>
      <c r="H15" s="42">
        <f>Athletics!V38</f>
        <v>0</v>
      </c>
      <c r="I15" s="42">
        <f>Athletics!Y38</f>
        <v>35000</v>
      </c>
      <c r="J15" s="43">
        <f t="shared" si="0"/>
        <v>243800</v>
      </c>
      <c r="K15" s="30" t="s">
        <v>33</v>
      </c>
    </row>
    <row r="16" spans="1:16" ht="15" customHeight="1" x14ac:dyDescent="0.3">
      <c r="A16" s="40" t="s">
        <v>152</v>
      </c>
      <c r="B16" s="41">
        <f>Athletics!D39</f>
        <v>107200</v>
      </c>
      <c r="C16" s="42">
        <f>Athletics!G39</f>
        <v>0</v>
      </c>
      <c r="D16" s="42">
        <f>Athletics!J39</f>
        <v>106000</v>
      </c>
      <c r="E16" s="42">
        <f>Athletics!M39</f>
        <v>85000</v>
      </c>
      <c r="F16" s="42">
        <f>Athletics!P39</f>
        <v>49470</v>
      </c>
      <c r="G16" s="42">
        <f>Athletics!S39</f>
        <v>136470</v>
      </c>
      <c r="H16" s="42">
        <f>Athletics!V39</f>
        <v>63290</v>
      </c>
      <c r="I16" s="42">
        <f>Athletics!Y39</f>
        <v>0</v>
      </c>
      <c r="J16" s="43">
        <f t="shared" si="0"/>
        <v>547430</v>
      </c>
      <c r="K16" s="30" t="s">
        <v>33</v>
      </c>
    </row>
    <row r="17" spans="1:11" ht="15" customHeight="1" x14ac:dyDescent="0.3">
      <c r="A17" s="40" t="s">
        <v>227</v>
      </c>
      <c r="B17" s="41">
        <f>Athletics!D40</f>
        <v>0</v>
      </c>
      <c r="C17" s="42">
        <f>Athletics!G40</f>
        <v>0</v>
      </c>
      <c r="D17" s="42">
        <f>Athletics!J40</f>
        <v>0</v>
      </c>
      <c r="E17" s="42">
        <f>Athletics!M40</f>
        <v>0</v>
      </c>
      <c r="F17" s="42">
        <f>Athletics!P40</f>
        <v>0</v>
      </c>
      <c r="G17" s="42">
        <f>Athletics!S40</f>
        <v>0</v>
      </c>
      <c r="H17" s="42">
        <f>Athletics!V40</f>
        <v>0</v>
      </c>
      <c r="I17" s="42">
        <f>Athletics!Y40</f>
        <v>0</v>
      </c>
      <c r="J17" s="43">
        <f t="shared" si="0"/>
        <v>0</v>
      </c>
    </row>
    <row r="18" spans="1:11" ht="15" customHeight="1" x14ac:dyDescent="0.3">
      <c r="A18" s="40" t="s">
        <v>172</v>
      </c>
      <c r="B18" s="41">
        <f>Athletics!D44</f>
        <v>0</v>
      </c>
      <c r="C18" s="42" t="s">
        <v>666</v>
      </c>
      <c r="D18" s="42" t="s">
        <v>666</v>
      </c>
      <c r="E18" s="42" t="s">
        <v>666</v>
      </c>
      <c r="F18" s="42" t="s">
        <v>682</v>
      </c>
      <c r="G18" s="42" t="s">
        <v>682</v>
      </c>
      <c r="H18" s="42" t="s">
        <v>682</v>
      </c>
      <c r="I18" s="42">
        <f>Athletics!Y44</f>
        <v>0</v>
      </c>
      <c r="J18" s="43">
        <f t="shared" si="0"/>
        <v>0</v>
      </c>
      <c r="K18" s="30" t="s">
        <v>33</v>
      </c>
    </row>
    <row r="19" spans="1:11" ht="15" customHeight="1" x14ac:dyDescent="0.3">
      <c r="A19" s="40" t="s">
        <v>687</v>
      </c>
      <c r="B19" s="41">
        <f>Athletics!D41</f>
        <v>31700</v>
      </c>
      <c r="C19" s="42">
        <f>Athletics!G41</f>
        <v>0</v>
      </c>
      <c r="D19" s="42">
        <f>Athletics!J41</f>
        <v>52009</v>
      </c>
      <c r="E19" s="42">
        <f>Athletics!M41</f>
        <v>25284</v>
      </c>
      <c r="F19" s="42">
        <f>Athletics!P41</f>
        <v>7934</v>
      </c>
      <c r="G19" s="42">
        <f>Athletics!S41</f>
        <v>55485</v>
      </c>
      <c r="H19" s="42">
        <f>Athletics!V41</f>
        <v>31600</v>
      </c>
      <c r="I19" s="42">
        <f>Athletics!Y41</f>
        <v>0</v>
      </c>
      <c r="J19" s="43">
        <f t="shared" si="0"/>
        <v>204012</v>
      </c>
      <c r="K19" s="30" t="s">
        <v>33</v>
      </c>
    </row>
    <row r="20" spans="1:11" ht="15" customHeight="1" x14ac:dyDescent="0.3">
      <c r="A20" s="40" t="s">
        <v>229</v>
      </c>
      <c r="B20" s="41">
        <f>Athletics!D42</f>
        <v>0</v>
      </c>
      <c r="C20" s="42">
        <f>Athletics!G42</f>
        <v>0</v>
      </c>
      <c r="D20" s="42">
        <f>Athletics!J42</f>
        <v>0</v>
      </c>
      <c r="E20" s="42">
        <f>Athletics!M42</f>
        <v>0</v>
      </c>
      <c r="F20" s="42">
        <f>Athletics!P42</f>
        <v>0</v>
      </c>
      <c r="G20" s="42">
        <f>Athletics!S42</f>
        <v>0</v>
      </c>
      <c r="H20" s="42">
        <f>Athletics!V42</f>
        <v>0</v>
      </c>
      <c r="I20" s="42">
        <f>Athletics!Y42</f>
        <v>0</v>
      </c>
      <c r="J20" s="43">
        <f t="shared" si="0"/>
        <v>0</v>
      </c>
      <c r="K20" s="30" t="s">
        <v>377</v>
      </c>
    </row>
    <row r="21" spans="1:11" ht="15" customHeight="1" thickBot="1" x14ac:dyDescent="0.35">
      <c r="A21" s="44" t="s">
        <v>688</v>
      </c>
      <c r="B21" s="41">
        <f>Athletics!D43</f>
        <v>0</v>
      </c>
      <c r="C21" s="42">
        <f>Athletics!G43</f>
        <v>0</v>
      </c>
      <c r="D21" s="42">
        <f>Athletics!J43</f>
        <v>0</v>
      </c>
      <c r="E21" s="42">
        <f>Athletics!M43</f>
        <v>0</v>
      </c>
      <c r="F21" s="42">
        <f>Athletics!P43</f>
        <v>0</v>
      </c>
      <c r="G21" s="42">
        <f>Athletics!S43</f>
        <v>0</v>
      </c>
      <c r="H21" s="42">
        <f>Athletics!V43</f>
        <v>0</v>
      </c>
      <c r="I21" s="42">
        <f>Athletics!Y43</f>
        <v>0</v>
      </c>
      <c r="J21" s="45">
        <f t="shared" si="0"/>
        <v>0</v>
      </c>
      <c r="K21" s="30" t="s">
        <v>33</v>
      </c>
    </row>
    <row r="22" spans="1:11" ht="15" customHeight="1" thickBot="1" x14ac:dyDescent="0.35">
      <c r="A22" s="46" t="s">
        <v>685</v>
      </c>
      <c r="B22" s="47">
        <f>SUM(B7:B21)</f>
        <v>1054457</v>
      </c>
      <c r="C22" s="48">
        <f t="shared" ref="C22:J22" si="1">SUM(C7:C21)</f>
        <v>0</v>
      </c>
      <c r="D22" s="48">
        <f t="shared" si="1"/>
        <v>1188088</v>
      </c>
      <c r="E22" s="48">
        <f>SUM(E7:E21)</f>
        <v>795772</v>
      </c>
      <c r="F22" s="48">
        <f t="shared" si="1"/>
        <v>901036</v>
      </c>
      <c r="G22" s="48">
        <f t="shared" si="1"/>
        <v>2809301</v>
      </c>
      <c r="H22" s="48">
        <f t="shared" si="1"/>
        <v>985406</v>
      </c>
      <c r="I22" s="48">
        <f t="shared" si="1"/>
        <v>35000</v>
      </c>
      <c r="J22" s="49">
        <f t="shared" si="1"/>
        <v>7769060</v>
      </c>
      <c r="K22" s="30" t="s">
        <v>33</v>
      </c>
    </row>
    <row r="23" spans="1:11" ht="15" customHeight="1" thickTop="1" x14ac:dyDescent="0.3">
      <c r="K23" s="30" t="s">
        <v>33</v>
      </c>
    </row>
    <row r="24" spans="1:11" ht="15" customHeight="1" x14ac:dyDescent="0.3">
      <c r="K24" s="30" t="s">
        <v>33</v>
      </c>
    </row>
    <row r="25" spans="1:11" ht="15" customHeight="1" x14ac:dyDescent="0.3">
      <c r="K25" s="30" t="s">
        <v>33</v>
      </c>
    </row>
    <row r="26" spans="1:11" ht="15" customHeight="1" x14ac:dyDescent="0.3">
      <c r="K26" s="30" t="s">
        <v>33</v>
      </c>
    </row>
    <row r="27" spans="1:11" ht="15" customHeight="1" x14ac:dyDescent="0.3">
      <c r="K27" s="30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horizontalDpi="360" verticalDpi="36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topLeftCell="B1" zoomScaleNormal="100" workbookViewId="0">
      <selection activeCell="B13" sqref="B13"/>
    </sheetView>
  </sheetViews>
  <sheetFormatPr defaultColWidth="9.1796875" defaultRowHeight="15" customHeight="1" x14ac:dyDescent="0.3"/>
  <cols>
    <col min="1" max="1" width="17.81640625" style="26" customWidth="1"/>
    <col min="2" max="2" width="52.7265625" style="26" customWidth="1"/>
    <col min="3" max="3" width="23.54296875" style="26" customWidth="1"/>
    <col min="4" max="4" width="27" style="26" customWidth="1"/>
    <col min="5" max="5" width="18.453125" style="26" customWidth="1"/>
    <col min="6" max="6" width="21.453125" style="26" customWidth="1"/>
    <col min="7" max="7" width="24.81640625" style="26" customWidth="1"/>
    <col min="8" max="8" width="20.1796875" style="26" customWidth="1"/>
    <col min="9" max="9" width="22.81640625" style="26" customWidth="1"/>
    <col min="10" max="16384" width="9.1796875" style="26"/>
  </cols>
  <sheetData>
    <row r="1" spans="1:9" ht="20.149999999999999" customHeight="1" x14ac:dyDescent="0.3">
      <c r="A1" s="24" t="s">
        <v>233</v>
      </c>
      <c r="B1" s="25"/>
      <c r="C1" s="25"/>
      <c r="D1" s="25"/>
      <c r="G1" s="24" t="s">
        <v>2</v>
      </c>
      <c r="H1" s="27" t="str">
        <f>Revenue!B2</f>
        <v>University of New Orleans</v>
      </c>
      <c r="I1" s="27"/>
    </row>
    <row r="2" spans="1:9" ht="20.149999999999999" customHeight="1" thickBot="1" x14ac:dyDescent="0.35">
      <c r="A2" s="24" t="s">
        <v>650</v>
      </c>
      <c r="B2" s="25"/>
      <c r="C2" s="31"/>
      <c r="D2" s="31"/>
      <c r="E2" s="31"/>
      <c r="G2" s="24"/>
      <c r="H2" s="50"/>
      <c r="I2" s="50"/>
    </row>
    <row r="3" spans="1:9" ht="20.149999999999999" customHeight="1" thickBot="1" x14ac:dyDescent="0.35">
      <c r="A3" s="24" t="s">
        <v>651</v>
      </c>
      <c r="B3" s="347"/>
      <c r="C3" s="576" t="s">
        <v>689</v>
      </c>
      <c r="D3" s="577"/>
      <c r="E3" s="577"/>
      <c r="F3" s="577"/>
      <c r="G3" s="577"/>
      <c r="H3" s="577"/>
      <c r="I3" s="578"/>
    </row>
    <row r="4" spans="1:9" ht="15" customHeight="1" x14ac:dyDescent="0.3">
      <c r="A4" s="573" t="s">
        <v>33</v>
      </c>
      <c r="B4" s="570" t="s">
        <v>653</v>
      </c>
      <c r="C4" s="579" t="s">
        <v>654</v>
      </c>
      <c r="D4" s="579" t="s">
        <v>188</v>
      </c>
      <c r="E4" s="579" t="s">
        <v>189</v>
      </c>
      <c r="F4" s="579" t="s">
        <v>217</v>
      </c>
      <c r="G4" s="579" t="s">
        <v>192</v>
      </c>
      <c r="H4" s="582" t="s">
        <v>655</v>
      </c>
      <c r="I4" s="585" t="s">
        <v>30</v>
      </c>
    </row>
    <row r="5" spans="1:9" ht="15" customHeight="1" x14ac:dyDescent="0.3">
      <c r="A5" s="574"/>
      <c r="B5" s="571"/>
      <c r="C5" s="580"/>
      <c r="D5" s="580"/>
      <c r="E5" s="580"/>
      <c r="F5" s="580"/>
      <c r="G5" s="580"/>
      <c r="H5" s="583"/>
      <c r="I5" s="586"/>
    </row>
    <row r="6" spans="1:9" ht="15" customHeight="1" thickBot="1" x14ac:dyDescent="0.35">
      <c r="A6" s="575"/>
      <c r="B6" s="572"/>
      <c r="C6" s="581"/>
      <c r="D6" s="581"/>
      <c r="E6" s="581"/>
      <c r="F6" s="581"/>
      <c r="G6" s="581"/>
      <c r="H6" s="584"/>
      <c r="I6" s="587"/>
    </row>
    <row r="7" spans="1:9" ht="15" customHeight="1" x14ac:dyDescent="0.3">
      <c r="A7" s="53"/>
      <c r="B7" s="54" t="s">
        <v>197</v>
      </c>
      <c r="C7" s="55">
        <f>Athletics!E8</f>
        <v>0</v>
      </c>
      <c r="D7" s="55">
        <f>Athletics!H8</f>
        <v>65000</v>
      </c>
      <c r="E7" s="55">
        <f>Athletics!K8</f>
        <v>60000</v>
      </c>
      <c r="F7" s="55">
        <f>Athletics!N8</f>
        <v>10000</v>
      </c>
      <c r="G7" s="56" t="s">
        <v>656</v>
      </c>
      <c r="H7" s="55">
        <f>Athletics!T8</f>
        <v>0</v>
      </c>
      <c r="I7" s="57">
        <f>SUM(C7:H7)</f>
        <v>135000</v>
      </c>
    </row>
    <row r="8" spans="1:9" ht="15" customHeight="1" x14ac:dyDescent="0.3">
      <c r="A8" s="53" t="s">
        <v>657</v>
      </c>
      <c r="B8" s="54" t="s">
        <v>198</v>
      </c>
      <c r="C8" s="58" t="s">
        <v>658</v>
      </c>
      <c r="D8" s="58" t="s">
        <v>659</v>
      </c>
      <c r="E8" s="58" t="s">
        <v>660</v>
      </c>
      <c r="F8" s="58" t="s">
        <v>660</v>
      </c>
      <c r="G8" s="59" t="s">
        <v>661</v>
      </c>
      <c r="H8" s="55">
        <f>Athletics!T9</f>
        <v>0</v>
      </c>
      <c r="I8" s="57">
        <f t="shared" ref="I8:I22" si="0">SUM(C8:H8)</f>
        <v>0</v>
      </c>
    </row>
    <row r="9" spans="1:9" ht="15" customHeight="1" x14ac:dyDescent="0.3">
      <c r="A9" s="53" t="s">
        <v>662</v>
      </c>
      <c r="B9" s="54" t="s">
        <v>663</v>
      </c>
      <c r="C9" s="55">
        <f>Athletics!E10</f>
        <v>0</v>
      </c>
      <c r="D9" s="55">
        <f>Athletics!H10</f>
        <v>0</v>
      </c>
      <c r="E9" s="55">
        <f>Athletics!K10</f>
        <v>0</v>
      </c>
      <c r="F9" s="55">
        <f>Athletics!N10</f>
        <v>0</v>
      </c>
      <c r="G9" s="59" t="s">
        <v>661</v>
      </c>
      <c r="H9" s="55">
        <f>Athletics!T10</f>
        <v>0</v>
      </c>
      <c r="I9" s="57">
        <f t="shared" si="0"/>
        <v>0</v>
      </c>
    </row>
    <row r="10" spans="1:9" ht="15" customHeight="1" x14ac:dyDescent="0.3">
      <c r="A10" s="53" t="s">
        <v>664</v>
      </c>
      <c r="B10" s="54" t="s">
        <v>200</v>
      </c>
      <c r="C10" s="55">
        <f>Athletics!E11</f>
        <v>0</v>
      </c>
      <c r="D10" s="55">
        <f>Athletics!H11</f>
        <v>585000</v>
      </c>
      <c r="E10" s="55">
        <f>Athletics!K11</f>
        <v>0</v>
      </c>
      <c r="F10" s="55">
        <f>Athletics!N11</f>
        <v>135000</v>
      </c>
      <c r="G10" s="59" t="s">
        <v>661</v>
      </c>
      <c r="H10" s="55">
        <f>Athletics!T11</f>
        <v>0</v>
      </c>
      <c r="I10" s="57">
        <f t="shared" si="0"/>
        <v>720000</v>
      </c>
    </row>
    <row r="11" spans="1:9" ht="15" customHeight="1" x14ac:dyDescent="0.3">
      <c r="A11" s="53" t="s">
        <v>662</v>
      </c>
      <c r="B11" s="54" t="s">
        <v>665</v>
      </c>
      <c r="C11" s="58" t="s">
        <v>658</v>
      </c>
      <c r="D11" s="58" t="s">
        <v>666</v>
      </c>
      <c r="E11" s="58" t="s">
        <v>658</v>
      </c>
      <c r="F11" s="58" t="s">
        <v>658</v>
      </c>
      <c r="G11" s="59" t="s">
        <v>661</v>
      </c>
      <c r="H11" s="55">
        <f>Athletics!T12</f>
        <v>0</v>
      </c>
      <c r="I11" s="57">
        <f t="shared" si="0"/>
        <v>0</v>
      </c>
    </row>
    <row r="12" spans="1:9" ht="15" customHeight="1" x14ac:dyDescent="0.3">
      <c r="A12" s="53" t="s">
        <v>667</v>
      </c>
      <c r="B12" s="54" t="s">
        <v>668</v>
      </c>
      <c r="C12" s="58" t="s">
        <v>658</v>
      </c>
      <c r="D12" s="58" t="s">
        <v>659</v>
      </c>
      <c r="E12" s="58" t="s">
        <v>660</v>
      </c>
      <c r="F12" s="58" t="s">
        <v>660</v>
      </c>
      <c r="G12" s="59" t="s">
        <v>661</v>
      </c>
      <c r="H12" s="55">
        <f>Athletics!T13</f>
        <v>1083307</v>
      </c>
      <c r="I12" s="57">
        <f t="shared" si="0"/>
        <v>1083307</v>
      </c>
    </row>
    <row r="13" spans="1:9" ht="15" customHeight="1" x14ac:dyDescent="0.3">
      <c r="A13" s="53" t="s">
        <v>669</v>
      </c>
      <c r="B13" s="54" t="s">
        <v>203</v>
      </c>
      <c r="C13" s="55">
        <f>Athletics!E14</f>
        <v>0</v>
      </c>
      <c r="D13" s="55">
        <f>Athletics!H14</f>
        <v>0</v>
      </c>
      <c r="E13" s="55">
        <f>Athletics!K14</f>
        <v>0</v>
      </c>
      <c r="F13" s="55">
        <f>Athletics!N14</f>
        <v>0</v>
      </c>
      <c r="G13" s="59" t="s">
        <v>661</v>
      </c>
      <c r="H13" s="55">
        <f>Athletics!T14</f>
        <v>10000</v>
      </c>
      <c r="I13" s="57">
        <f t="shared" si="0"/>
        <v>10000</v>
      </c>
    </row>
    <row r="14" spans="1:9" ht="15" customHeight="1" x14ac:dyDescent="0.3">
      <c r="A14" s="53" t="s">
        <v>662</v>
      </c>
      <c r="B14" s="54" t="s">
        <v>204</v>
      </c>
      <c r="C14" s="55">
        <f>Athletics!E15</f>
        <v>0</v>
      </c>
      <c r="D14" s="55">
        <f>Athletics!H15</f>
        <v>0</v>
      </c>
      <c r="E14" s="55">
        <f>Athletics!K15</f>
        <v>0</v>
      </c>
      <c r="F14" s="55">
        <f>Athletics!N15</f>
        <v>0</v>
      </c>
      <c r="G14" s="59" t="s">
        <v>661</v>
      </c>
      <c r="H14" s="55">
        <f>Athletics!T15</f>
        <v>400368</v>
      </c>
      <c r="I14" s="57">
        <f>SUM(C14:H14)</f>
        <v>400368</v>
      </c>
    </row>
    <row r="15" spans="1:9" ht="15" customHeight="1" x14ac:dyDescent="0.3">
      <c r="A15" s="53"/>
      <c r="B15" s="54" t="s">
        <v>205</v>
      </c>
      <c r="C15" s="55">
        <f>Athletics!E16</f>
        <v>0</v>
      </c>
      <c r="D15" s="55">
        <f>Athletics!H16</f>
        <v>0</v>
      </c>
      <c r="E15" s="55">
        <f>Athletics!K16</f>
        <v>0</v>
      </c>
      <c r="F15" s="55">
        <f>Athletics!N16</f>
        <v>0</v>
      </c>
      <c r="G15" s="59" t="s">
        <v>661</v>
      </c>
      <c r="H15" s="55">
        <f>Athletics!T16</f>
        <v>350000</v>
      </c>
      <c r="I15" s="57">
        <f t="shared" si="0"/>
        <v>350000</v>
      </c>
    </row>
    <row r="16" spans="1:9" ht="15" customHeight="1" x14ac:dyDescent="0.3">
      <c r="A16" s="53"/>
      <c r="B16" s="54" t="s">
        <v>206</v>
      </c>
      <c r="C16" s="55">
        <f>Athletics!E17</f>
        <v>0</v>
      </c>
      <c r="D16" s="55">
        <f>Athletics!H17</f>
        <v>0</v>
      </c>
      <c r="E16" s="55">
        <f>Athletics!K17</f>
        <v>0</v>
      </c>
      <c r="F16" s="55">
        <f>Athletics!N17</f>
        <v>0</v>
      </c>
      <c r="G16" s="59" t="s">
        <v>661</v>
      </c>
      <c r="H16" s="55">
        <f>Athletics!T17</f>
        <v>0</v>
      </c>
      <c r="I16" s="57">
        <f t="shared" si="0"/>
        <v>0</v>
      </c>
    </row>
    <row r="17" spans="1:9" ht="15" customHeight="1" x14ac:dyDescent="0.3">
      <c r="A17" s="53" t="s">
        <v>377</v>
      </c>
      <c r="B17" s="54" t="s">
        <v>207</v>
      </c>
      <c r="C17" s="55">
        <f>Athletics!E18</f>
        <v>0</v>
      </c>
      <c r="D17" s="55">
        <f>Athletics!H18</f>
        <v>0</v>
      </c>
      <c r="E17" s="55">
        <f>Athletics!K18</f>
        <v>0</v>
      </c>
      <c r="F17" s="55">
        <f>Athletics!N18</f>
        <v>0</v>
      </c>
      <c r="G17" s="55">
        <f>Athletics!Q18</f>
        <v>0</v>
      </c>
      <c r="H17" s="55">
        <f>Athletics!T18</f>
        <v>227500</v>
      </c>
      <c r="I17" s="57">
        <f t="shared" si="0"/>
        <v>227500</v>
      </c>
    </row>
    <row r="18" spans="1:9" ht="15" customHeight="1" x14ac:dyDescent="0.3">
      <c r="A18" s="53" t="s">
        <v>377</v>
      </c>
      <c r="B18" s="54" t="s">
        <v>670</v>
      </c>
      <c r="C18" s="55">
        <f>Athletics!E19</f>
        <v>0</v>
      </c>
      <c r="D18" s="55">
        <f>Athletics!H19</f>
        <v>0</v>
      </c>
      <c r="E18" s="55">
        <f>Athletics!K19</f>
        <v>0</v>
      </c>
      <c r="F18" s="55">
        <f>Athletics!N19</f>
        <v>0</v>
      </c>
      <c r="G18" s="59" t="s">
        <v>661</v>
      </c>
      <c r="H18" s="55">
        <f>Athletics!T19</f>
        <v>0</v>
      </c>
      <c r="I18" s="57">
        <f t="shared" si="0"/>
        <v>0</v>
      </c>
    </row>
    <row r="19" spans="1:9" ht="15" customHeight="1" x14ac:dyDescent="0.3">
      <c r="A19" s="53" t="s">
        <v>671</v>
      </c>
      <c r="B19" s="54" t="s">
        <v>209</v>
      </c>
      <c r="C19" s="55">
        <f>Athletics!E20</f>
        <v>0</v>
      </c>
      <c r="D19" s="55">
        <f>Athletics!H20</f>
        <v>15000</v>
      </c>
      <c r="E19" s="55">
        <f>Athletics!K20</f>
        <v>85000</v>
      </c>
      <c r="F19" s="55">
        <f>Athletics!N20</f>
        <v>5000</v>
      </c>
      <c r="G19" s="59" t="s">
        <v>661</v>
      </c>
      <c r="H19" s="55">
        <f>Athletics!T20</f>
        <v>250000</v>
      </c>
      <c r="I19" s="57">
        <f t="shared" si="0"/>
        <v>355000</v>
      </c>
    </row>
    <row r="20" spans="1:9" ht="15" customHeight="1" x14ac:dyDescent="0.3">
      <c r="A20" s="53" t="s">
        <v>672</v>
      </c>
      <c r="B20" s="54" t="s">
        <v>673</v>
      </c>
      <c r="C20" s="55">
        <f>Athletics!E21</f>
        <v>0</v>
      </c>
      <c r="D20" s="55">
        <f>Athletics!H21</f>
        <v>0</v>
      </c>
      <c r="E20" s="55">
        <f>Athletics!K21</f>
        <v>0</v>
      </c>
      <c r="F20" s="55">
        <f>Athletics!N21</f>
        <v>0</v>
      </c>
      <c r="G20" s="59" t="s">
        <v>661</v>
      </c>
      <c r="H20" s="55">
        <f>Athletics!T21</f>
        <v>2475000</v>
      </c>
      <c r="I20" s="57">
        <f t="shared" si="0"/>
        <v>2475000</v>
      </c>
    </row>
    <row r="21" spans="1:9" ht="15" customHeight="1" x14ac:dyDescent="0.3">
      <c r="A21" s="53" t="s">
        <v>674</v>
      </c>
      <c r="B21" s="52" t="s">
        <v>211</v>
      </c>
      <c r="C21" s="55">
        <f>Athletics!E22</f>
        <v>0</v>
      </c>
      <c r="D21" s="55">
        <f>Athletics!H22</f>
        <v>0</v>
      </c>
      <c r="E21" s="55">
        <f>Athletics!K22</f>
        <v>0</v>
      </c>
      <c r="F21" s="55">
        <f>Athletics!N22</f>
        <v>0</v>
      </c>
      <c r="G21" s="59" t="s">
        <v>661</v>
      </c>
      <c r="H21" s="55">
        <f>Athletics!T22</f>
        <v>1951782</v>
      </c>
      <c r="I21" s="57">
        <f t="shared" si="0"/>
        <v>1951782</v>
      </c>
    </row>
    <row r="22" spans="1:9" ht="15" customHeight="1" x14ac:dyDescent="0.3">
      <c r="A22" s="53"/>
      <c r="B22" s="52" t="s">
        <v>212</v>
      </c>
      <c r="C22" s="55">
        <f>Athletics!E23</f>
        <v>0</v>
      </c>
      <c r="D22" s="55">
        <f>Athletics!H23</f>
        <v>0</v>
      </c>
      <c r="E22" s="55">
        <f>Athletics!K23</f>
        <v>0</v>
      </c>
      <c r="F22" s="55">
        <f>Athletics!N23</f>
        <v>0</v>
      </c>
      <c r="G22" s="55">
        <f>Athletics!Q23</f>
        <v>0</v>
      </c>
      <c r="H22" s="55">
        <f>Athletics!T23</f>
        <v>0</v>
      </c>
      <c r="I22" s="57">
        <f t="shared" si="0"/>
        <v>0</v>
      </c>
    </row>
    <row r="23" spans="1:9" ht="15" customHeight="1" thickBot="1" x14ac:dyDescent="0.35">
      <c r="A23" s="60"/>
      <c r="B23" s="61" t="s">
        <v>675</v>
      </c>
      <c r="C23" s="62">
        <f>SUM(C7,C9,C10,C13:C21,C22)</f>
        <v>0</v>
      </c>
      <c r="D23" s="62">
        <f t="shared" ref="D23:I23" si="1">SUM(D7:D22)</f>
        <v>665000</v>
      </c>
      <c r="E23" s="62">
        <f t="shared" si="1"/>
        <v>145000</v>
      </c>
      <c r="F23" s="62">
        <f t="shared" si="1"/>
        <v>150000</v>
      </c>
      <c r="G23" s="62">
        <f t="shared" si="1"/>
        <v>0</v>
      </c>
      <c r="H23" s="62">
        <f t="shared" si="1"/>
        <v>6747957</v>
      </c>
      <c r="I23" s="63">
        <f t="shared" si="1"/>
        <v>7707957</v>
      </c>
    </row>
    <row r="24" spans="1:9" ht="15" customHeight="1" thickTop="1" x14ac:dyDescent="0.3"/>
    <row r="25" spans="1:9" ht="15" customHeight="1" x14ac:dyDescent="0.3">
      <c r="A25" s="26" t="s">
        <v>33</v>
      </c>
    </row>
    <row r="26" spans="1:9" ht="15" customHeight="1" x14ac:dyDescent="0.3">
      <c r="A26" s="26" t="s">
        <v>676</v>
      </c>
    </row>
    <row r="27" spans="1:9" ht="15" customHeight="1" x14ac:dyDescent="0.3">
      <c r="A27" s="26" t="s">
        <v>33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horizontalDpi="360" verticalDpi="36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opLeftCell="C1" zoomScaleNormal="100" workbookViewId="0">
      <selection activeCell="H34" sqref="H34"/>
    </sheetView>
  </sheetViews>
  <sheetFormatPr defaultColWidth="9.1796875" defaultRowHeight="15" customHeight="1" x14ac:dyDescent="0.3"/>
  <cols>
    <col min="1" max="1" width="38.1796875" style="30" customWidth="1"/>
    <col min="2" max="10" width="21.81640625" style="30" customWidth="1"/>
    <col min="11" max="16384" width="9.1796875" style="30"/>
  </cols>
  <sheetData>
    <row r="1" spans="1:16" ht="20.149999999999999" customHeight="1" x14ac:dyDescent="0.3">
      <c r="A1" s="24" t="s">
        <v>233</v>
      </c>
      <c r="B1" s="25"/>
      <c r="C1" s="25"/>
      <c r="D1" s="25"/>
      <c r="E1" s="25"/>
      <c r="F1" s="24" t="s">
        <v>2</v>
      </c>
      <c r="G1" s="27" t="str">
        <f>Revenue!B2</f>
        <v>University of New Orleans</v>
      </c>
      <c r="H1" s="28"/>
      <c r="I1" s="29"/>
      <c r="J1" s="25"/>
      <c r="K1" s="26"/>
      <c r="L1" s="26"/>
      <c r="M1" s="26"/>
      <c r="N1" s="26"/>
      <c r="O1" s="26"/>
      <c r="P1" s="26"/>
    </row>
    <row r="2" spans="1:16" ht="20.149999999999999" customHeight="1" thickBot="1" x14ac:dyDescent="0.35">
      <c r="A2" s="24" t="s">
        <v>677</v>
      </c>
      <c r="B2" s="25"/>
      <c r="C2" s="25"/>
      <c r="D2" s="25"/>
      <c r="E2" s="25"/>
      <c r="F2" s="24"/>
      <c r="G2" s="32"/>
      <c r="H2" s="32"/>
      <c r="I2" s="33"/>
      <c r="J2" s="24"/>
      <c r="K2" s="26"/>
      <c r="L2" s="26"/>
      <c r="M2" s="26"/>
      <c r="N2" s="26"/>
      <c r="O2" s="26"/>
      <c r="P2" s="26"/>
    </row>
    <row r="3" spans="1:16" ht="20.149999999999999" customHeight="1" thickBot="1" x14ac:dyDescent="0.35">
      <c r="A3" s="34" t="s">
        <v>678</v>
      </c>
      <c r="B3" s="576" t="s">
        <v>689</v>
      </c>
      <c r="C3" s="577"/>
      <c r="D3" s="577"/>
      <c r="E3" s="577"/>
      <c r="F3" s="577"/>
      <c r="G3" s="577"/>
      <c r="H3" s="577"/>
      <c r="I3" s="577"/>
      <c r="J3" s="578"/>
      <c r="K3" s="26"/>
      <c r="L3" s="26"/>
      <c r="M3" s="26"/>
      <c r="N3" s="26"/>
      <c r="O3" s="26"/>
      <c r="P3" s="26"/>
    </row>
    <row r="4" spans="1:16" ht="15" customHeight="1" thickTop="1" x14ac:dyDescent="0.3">
      <c r="A4" s="588" t="s">
        <v>679</v>
      </c>
      <c r="B4" s="594" t="s">
        <v>680</v>
      </c>
      <c r="C4" s="579" t="s">
        <v>654</v>
      </c>
      <c r="D4" s="579" t="s">
        <v>188</v>
      </c>
      <c r="E4" s="579" t="s">
        <v>216</v>
      </c>
      <c r="F4" s="579" t="s">
        <v>189</v>
      </c>
      <c r="G4" s="579" t="s">
        <v>217</v>
      </c>
      <c r="H4" s="579" t="s">
        <v>192</v>
      </c>
      <c r="I4" s="582" t="s">
        <v>655</v>
      </c>
      <c r="J4" s="585" t="s">
        <v>30</v>
      </c>
    </row>
    <row r="5" spans="1:16" ht="15" customHeight="1" x14ac:dyDescent="0.3">
      <c r="A5" s="589"/>
      <c r="B5" s="595"/>
      <c r="C5" s="580"/>
      <c r="D5" s="580"/>
      <c r="E5" s="580"/>
      <c r="F5" s="580"/>
      <c r="G5" s="580"/>
      <c r="H5" s="580"/>
      <c r="I5" s="583"/>
      <c r="J5" s="586"/>
    </row>
    <row r="6" spans="1:16" ht="15" customHeight="1" thickBot="1" x14ac:dyDescent="0.35">
      <c r="A6" s="590"/>
      <c r="B6" s="596"/>
      <c r="C6" s="581"/>
      <c r="D6" s="581"/>
      <c r="E6" s="581"/>
      <c r="F6" s="581"/>
      <c r="G6" s="581"/>
      <c r="H6" s="581"/>
      <c r="I6" s="584"/>
      <c r="J6" s="587"/>
    </row>
    <row r="7" spans="1:16" ht="15" customHeight="1" x14ac:dyDescent="0.3">
      <c r="A7" s="36" t="s">
        <v>681</v>
      </c>
      <c r="B7" s="142">
        <f>Athletics!E30</f>
        <v>554165.52</v>
      </c>
      <c r="C7" s="165">
        <f>Athletics!H30</f>
        <v>0</v>
      </c>
      <c r="D7" s="165">
        <f>Athletics!K30</f>
        <v>439228.91</v>
      </c>
      <c r="E7" s="165">
        <f>Athletics!N30</f>
        <v>232216.06</v>
      </c>
      <c r="F7" s="165">
        <f>Athletics!Q30</f>
        <v>263078.7</v>
      </c>
      <c r="G7" s="165">
        <f>Athletics!T30</f>
        <v>524151.5</v>
      </c>
      <c r="H7" s="165">
        <f>Athletics!W30</f>
        <v>372244.9</v>
      </c>
      <c r="I7" s="165">
        <f>Athletics!Z30</f>
        <v>0</v>
      </c>
      <c r="J7" s="346">
        <f t="shared" ref="J7:J21" si="0">SUM(B7:I7)</f>
        <v>2385085.59</v>
      </c>
    </row>
    <row r="8" spans="1:16" ht="15" customHeight="1" x14ac:dyDescent="0.3">
      <c r="A8" s="40" t="s">
        <v>221</v>
      </c>
      <c r="B8" s="41">
        <f>Athletics!E31</f>
        <v>232749.52</v>
      </c>
      <c r="C8" s="42">
        <f>Athletics!H31</f>
        <v>0</v>
      </c>
      <c r="D8" s="42">
        <f>Athletics!K31</f>
        <v>184476.14</v>
      </c>
      <c r="E8" s="165">
        <f>Athletics!N31</f>
        <v>97530.75</v>
      </c>
      <c r="F8" s="42">
        <f>Athletics!Q31</f>
        <v>110493.05</v>
      </c>
      <c r="G8" s="42">
        <f>Athletics!T31</f>
        <v>222193.63</v>
      </c>
      <c r="H8" s="42">
        <f>Athletics!W31</f>
        <v>156342.85999999999</v>
      </c>
      <c r="I8" s="42">
        <f>Athletics!Z31</f>
        <v>0</v>
      </c>
      <c r="J8" s="43">
        <f t="shared" si="0"/>
        <v>1003785.9500000001</v>
      </c>
    </row>
    <row r="9" spans="1:16" ht="15" customHeight="1" x14ac:dyDescent="0.3">
      <c r="A9" s="40" t="s">
        <v>222</v>
      </c>
      <c r="B9" s="41">
        <f>Athletics!E32</f>
        <v>12800</v>
      </c>
      <c r="C9" s="42">
        <f>Athletics!H32</f>
        <v>0</v>
      </c>
      <c r="D9" s="42">
        <f>Athletics!K32</f>
        <v>0</v>
      </c>
      <c r="E9" s="165">
        <f>Athletics!N32</f>
        <v>0</v>
      </c>
      <c r="F9" s="42">
        <f>Athletics!Q32</f>
        <v>0</v>
      </c>
      <c r="G9" s="42">
        <f>Athletics!T32</f>
        <v>25000</v>
      </c>
      <c r="H9" s="42">
        <f>Athletics!W32</f>
        <v>15000</v>
      </c>
      <c r="I9" s="42">
        <f>Athletics!Z32</f>
        <v>0</v>
      </c>
      <c r="J9" s="43">
        <f t="shared" si="0"/>
        <v>52800</v>
      </c>
    </row>
    <row r="10" spans="1:16" ht="15" customHeight="1" x14ac:dyDescent="0.3">
      <c r="A10" s="40" t="s">
        <v>223</v>
      </c>
      <c r="B10" s="41">
        <f>Athletics!E33</f>
        <v>0</v>
      </c>
      <c r="C10" s="42" t="s">
        <v>666</v>
      </c>
      <c r="D10" s="42" t="s">
        <v>682</v>
      </c>
      <c r="E10" s="42" t="s">
        <v>682</v>
      </c>
      <c r="F10" s="42" t="s">
        <v>682</v>
      </c>
      <c r="G10" s="42" t="s">
        <v>682</v>
      </c>
      <c r="H10" s="42" t="s">
        <v>682</v>
      </c>
      <c r="I10" s="42">
        <f>Athletics!Z33</f>
        <v>0</v>
      </c>
      <c r="J10" s="43">
        <f t="shared" si="0"/>
        <v>0</v>
      </c>
      <c r="K10" s="30" t="s">
        <v>33</v>
      </c>
    </row>
    <row r="11" spans="1:16" ht="15" customHeight="1" x14ac:dyDescent="0.3">
      <c r="A11" s="40" t="s">
        <v>200</v>
      </c>
      <c r="B11" s="41" t="s">
        <v>683</v>
      </c>
      <c r="C11" s="42">
        <f>Athletics!H34</f>
        <v>0</v>
      </c>
      <c r="D11" s="42">
        <f>Athletics!K34</f>
        <v>0</v>
      </c>
      <c r="E11" s="42">
        <f>Athletics!N34</f>
        <v>0</v>
      </c>
      <c r="F11" s="42">
        <f>Athletics!Q34</f>
        <v>0</v>
      </c>
      <c r="G11" s="42">
        <f>Athletics!T34</f>
        <v>0</v>
      </c>
      <c r="H11" s="42">
        <f>Athletics!W34</f>
        <v>0</v>
      </c>
      <c r="I11" s="42">
        <f>Athletics!Z34</f>
        <v>0</v>
      </c>
      <c r="J11" s="43">
        <f t="shared" si="0"/>
        <v>0</v>
      </c>
      <c r="K11" s="30" t="s">
        <v>33</v>
      </c>
    </row>
    <row r="12" spans="1:16" ht="15" customHeight="1" x14ac:dyDescent="0.3">
      <c r="A12" s="40" t="s">
        <v>224</v>
      </c>
      <c r="B12" s="41" t="s">
        <v>683</v>
      </c>
      <c r="C12" s="42">
        <f>Athletics!H35</f>
        <v>0</v>
      </c>
      <c r="D12" s="42">
        <f>Athletics!K35</f>
        <v>391300</v>
      </c>
      <c r="E12" s="42">
        <f>Athletics!N35</f>
        <v>305370</v>
      </c>
      <c r="F12" s="42">
        <f>Athletics!Q35</f>
        <v>432028</v>
      </c>
      <c r="G12" s="42">
        <f>Athletics!T35</f>
        <v>1551306</v>
      </c>
      <c r="H12" s="42">
        <f>Athletics!W35</f>
        <v>225000</v>
      </c>
      <c r="I12" s="42">
        <f>Athletics!Z35</f>
        <v>0</v>
      </c>
      <c r="J12" s="43">
        <f t="shared" si="0"/>
        <v>2905004</v>
      </c>
      <c r="K12" s="30" t="s">
        <v>33</v>
      </c>
    </row>
    <row r="13" spans="1:16" ht="15" customHeight="1" x14ac:dyDescent="0.3">
      <c r="A13" s="40" t="s">
        <v>684</v>
      </c>
      <c r="B13" s="41">
        <f>Athletics!E36</f>
        <v>0</v>
      </c>
      <c r="C13" s="42">
        <f>Athletics!H36</f>
        <v>0</v>
      </c>
      <c r="D13" s="42">
        <f>Athletics!K36</f>
        <v>0</v>
      </c>
      <c r="E13" s="42">
        <f>Athletics!N36</f>
        <v>0</v>
      </c>
      <c r="F13" s="42">
        <f>Athletics!Q36</f>
        <v>0</v>
      </c>
      <c r="G13" s="42">
        <f>Athletics!T36</f>
        <v>0</v>
      </c>
      <c r="H13" s="42">
        <f>Athletics!W36</f>
        <v>0</v>
      </c>
      <c r="I13" s="42">
        <f>Athletics!Z36</f>
        <v>0</v>
      </c>
      <c r="J13" s="43">
        <f t="shared" si="0"/>
        <v>0</v>
      </c>
      <c r="K13" s="30" t="s">
        <v>33</v>
      </c>
    </row>
    <row r="14" spans="1:16" ht="15" customHeight="1" x14ac:dyDescent="0.3">
      <c r="A14" s="40" t="s">
        <v>151</v>
      </c>
      <c r="B14" s="41">
        <f>Athletics!E37</f>
        <v>10000</v>
      </c>
      <c r="C14" s="42">
        <f>Athletics!H37</f>
        <v>0</v>
      </c>
      <c r="D14" s="42">
        <f>Athletics!K37</f>
        <v>160000</v>
      </c>
      <c r="E14" s="42">
        <f>Athletics!N37</f>
        <v>100000</v>
      </c>
      <c r="F14" s="42">
        <f>Athletics!Q37</f>
        <v>100000</v>
      </c>
      <c r="G14" s="42">
        <f>Athletics!T37</f>
        <v>303000</v>
      </c>
      <c r="H14" s="42">
        <f>Athletics!W37</f>
        <v>8500</v>
      </c>
      <c r="I14" s="42">
        <f>Athletics!Z37</f>
        <v>0</v>
      </c>
      <c r="J14" s="43">
        <f t="shared" si="0"/>
        <v>681500</v>
      </c>
      <c r="K14" s="30" t="s">
        <v>33</v>
      </c>
    </row>
    <row r="15" spans="1:16" ht="15" customHeight="1" x14ac:dyDescent="0.3">
      <c r="A15" s="40" t="s">
        <v>226</v>
      </c>
      <c r="B15" s="41">
        <f>Athletics!E38</f>
        <v>0</v>
      </c>
      <c r="C15" s="42">
        <f>Athletics!H38</f>
        <v>0</v>
      </c>
      <c r="D15" s="42">
        <f>Athletics!K38</f>
        <v>0</v>
      </c>
      <c r="E15" s="42">
        <f>Athletics!N38</f>
        <v>0</v>
      </c>
      <c r="F15" s="42">
        <f>Athletics!Q38</f>
        <v>0</v>
      </c>
      <c r="G15" s="42">
        <f>Athletics!T38</f>
        <v>0</v>
      </c>
      <c r="H15" s="42">
        <f>Athletics!W38</f>
        <v>0</v>
      </c>
      <c r="I15" s="42">
        <f>Athletics!Z38</f>
        <v>0</v>
      </c>
      <c r="J15" s="43">
        <f t="shared" si="0"/>
        <v>0</v>
      </c>
      <c r="K15" s="30" t="s">
        <v>33</v>
      </c>
    </row>
    <row r="16" spans="1:16" ht="15" customHeight="1" x14ac:dyDescent="0.3">
      <c r="A16" s="40" t="s">
        <v>152</v>
      </c>
      <c r="B16" s="41">
        <f>Athletics!E39</f>
        <v>40000</v>
      </c>
      <c r="C16" s="42">
        <f>Athletics!H39</f>
        <v>0</v>
      </c>
      <c r="D16" s="42">
        <f>Athletics!K39</f>
        <v>29000</v>
      </c>
      <c r="E16" s="42">
        <f>Athletics!N39</f>
        <v>20000</v>
      </c>
      <c r="F16" s="42">
        <f>Athletics!Q39</f>
        <v>77050</v>
      </c>
      <c r="G16" s="42">
        <f>Athletics!T39</f>
        <v>57901</v>
      </c>
      <c r="H16" s="42">
        <f>Athletics!W39</f>
        <v>163449</v>
      </c>
      <c r="I16" s="42">
        <f>Athletics!Z39</f>
        <v>0</v>
      </c>
      <c r="J16" s="43">
        <f t="shared" si="0"/>
        <v>387400</v>
      </c>
      <c r="K16" s="30" t="s">
        <v>33</v>
      </c>
    </row>
    <row r="17" spans="1:11" ht="15" customHeight="1" x14ac:dyDescent="0.3">
      <c r="A17" s="40" t="s">
        <v>227</v>
      </c>
      <c r="B17" s="41">
        <f>Athletics!E40</f>
        <v>0</v>
      </c>
      <c r="C17" s="42">
        <f>Athletics!H40</f>
        <v>0</v>
      </c>
      <c r="D17" s="42">
        <f>Athletics!K40</f>
        <v>0</v>
      </c>
      <c r="E17" s="42">
        <f>Athletics!N40</f>
        <v>0</v>
      </c>
      <c r="F17" s="42">
        <f>Athletics!Q40</f>
        <v>0</v>
      </c>
      <c r="G17" s="42">
        <f>Athletics!T40</f>
        <v>0</v>
      </c>
      <c r="H17" s="42">
        <f>Athletics!W40</f>
        <v>0</v>
      </c>
      <c r="I17" s="42">
        <f>Athletics!Z40</f>
        <v>0</v>
      </c>
      <c r="J17" s="43">
        <f t="shared" si="0"/>
        <v>0</v>
      </c>
    </row>
    <row r="18" spans="1:11" ht="15" customHeight="1" x14ac:dyDescent="0.3">
      <c r="A18" s="40" t="s">
        <v>172</v>
      </c>
      <c r="B18" s="41">
        <f>Athletics!E44</f>
        <v>0</v>
      </c>
      <c r="C18" s="42" t="s">
        <v>666</v>
      </c>
      <c r="D18" s="42" t="s">
        <v>666</v>
      </c>
      <c r="E18" s="42" t="s">
        <v>666</v>
      </c>
      <c r="F18" s="42" t="s">
        <v>682</v>
      </c>
      <c r="G18" s="42" t="s">
        <v>682</v>
      </c>
      <c r="H18" s="42" t="s">
        <v>682</v>
      </c>
      <c r="I18" s="42">
        <f>Athletics!Z44</f>
        <v>0</v>
      </c>
      <c r="J18" s="43">
        <f t="shared" si="0"/>
        <v>0</v>
      </c>
      <c r="K18" s="30" t="s">
        <v>33</v>
      </c>
    </row>
    <row r="19" spans="1:11" ht="15" customHeight="1" x14ac:dyDescent="0.3">
      <c r="A19" s="40" t="s">
        <v>690</v>
      </c>
      <c r="B19" s="41">
        <f>Athletics!E41</f>
        <v>32016</v>
      </c>
      <c r="C19" s="42">
        <f>Athletics!H41</f>
        <v>0</v>
      </c>
      <c r="D19" s="42">
        <f>Athletics!K41</f>
        <v>54200</v>
      </c>
      <c r="E19" s="42">
        <f>Athletics!N41</f>
        <v>19284</v>
      </c>
      <c r="F19" s="42">
        <f>Athletics!Q41</f>
        <v>26999</v>
      </c>
      <c r="G19" s="42">
        <f>Athletics!T41</f>
        <v>128282</v>
      </c>
      <c r="H19" s="42">
        <f>Athletics!W41</f>
        <v>31600</v>
      </c>
      <c r="I19" s="42">
        <f>Athletics!Z41</f>
        <v>0</v>
      </c>
      <c r="J19" s="43">
        <f t="shared" si="0"/>
        <v>292381</v>
      </c>
      <c r="K19" s="30" t="s">
        <v>33</v>
      </c>
    </row>
    <row r="20" spans="1:11" ht="15" customHeight="1" x14ac:dyDescent="0.3">
      <c r="A20" s="40" t="s">
        <v>229</v>
      </c>
      <c r="B20" s="41">
        <f>Athletics!E42</f>
        <v>0</v>
      </c>
      <c r="C20" s="42">
        <f>Athletics!H42</f>
        <v>0</v>
      </c>
      <c r="D20" s="42">
        <f>Athletics!K42</f>
        <v>0</v>
      </c>
      <c r="E20" s="42">
        <f>Athletics!N42</f>
        <v>0</v>
      </c>
      <c r="F20" s="42">
        <f>Athletics!Q42</f>
        <v>0</v>
      </c>
      <c r="G20" s="42">
        <f>Athletics!T42</f>
        <v>0</v>
      </c>
      <c r="H20" s="42">
        <f>Athletics!W42</f>
        <v>0</v>
      </c>
      <c r="I20" s="42">
        <f>Athletics!Z42</f>
        <v>0</v>
      </c>
      <c r="J20" s="43">
        <f t="shared" si="0"/>
        <v>0</v>
      </c>
      <c r="K20" s="30" t="s">
        <v>377</v>
      </c>
    </row>
    <row r="21" spans="1:11" ht="15" customHeight="1" thickBot="1" x14ac:dyDescent="0.35">
      <c r="A21" s="44" t="s">
        <v>691</v>
      </c>
      <c r="B21" s="41">
        <f>Athletics!E43</f>
        <v>0</v>
      </c>
      <c r="C21" s="42">
        <f>Athletics!H43</f>
        <v>0</v>
      </c>
      <c r="D21" s="42">
        <f>Athletics!K43</f>
        <v>0</v>
      </c>
      <c r="E21" s="42">
        <f>Athletics!N43</f>
        <v>0</v>
      </c>
      <c r="F21" s="42">
        <f>Athletics!Q43</f>
        <v>0</v>
      </c>
      <c r="G21" s="42">
        <f>Athletics!T43</f>
        <v>0</v>
      </c>
      <c r="H21" s="42">
        <f>Athletics!W43</f>
        <v>0</v>
      </c>
      <c r="I21" s="42">
        <f>Athletics!Z43</f>
        <v>0</v>
      </c>
      <c r="J21" s="45">
        <f t="shared" si="0"/>
        <v>0</v>
      </c>
      <c r="K21" s="30" t="s">
        <v>33</v>
      </c>
    </row>
    <row r="22" spans="1:11" ht="15" customHeight="1" thickBot="1" x14ac:dyDescent="0.35">
      <c r="A22" s="46" t="s">
        <v>685</v>
      </c>
      <c r="B22" s="47">
        <f>SUM(B7:B21)</f>
        <v>881731.04</v>
      </c>
      <c r="C22" s="48">
        <f t="shared" ref="C22:J22" si="1">SUM(C7:C21)</f>
        <v>0</v>
      </c>
      <c r="D22" s="48">
        <f t="shared" si="1"/>
        <v>1258205.05</v>
      </c>
      <c r="E22" s="48">
        <f t="shared" ref="E22" si="2">SUM(E7:E21)</f>
        <v>774400.81</v>
      </c>
      <c r="F22" s="48">
        <f t="shared" si="1"/>
        <v>1009648.75</v>
      </c>
      <c r="G22" s="48">
        <f t="shared" si="1"/>
        <v>2811834.13</v>
      </c>
      <c r="H22" s="48">
        <f t="shared" si="1"/>
        <v>972136.76</v>
      </c>
      <c r="I22" s="48">
        <f t="shared" si="1"/>
        <v>0</v>
      </c>
      <c r="J22" s="49">
        <f t="shared" si="1"/>
        <v>7707956.54</v>
      </c>
      <c r="K22" s="30" t="s">
        <v>33</v>
      </c>
    </row>
    <row r="23" spans="1:11" ht="15" customHeight="1" thickTop="1" x14ac:dyDescent="0.3">
      <c r="K23" s="30" t="s">
        <v>33</v>
      </c>
    </row>
    <row r="24" spans="1:11" ht="15" customHeight="1" x14ac:dyDescent="0.3">
      <c r="K24" s="30" t="s">
        <v>33</v>
      </c>
    </row>
    <row r="25" spans="1:11" ht="15" customHeight="1" x14ac:dyDescent="0.3">
      <c r="K25" s="30" t="s">
        <v>33</v>
      </c>
    </row>
    <row r="26" spans="1:11" ht="15" customHeight="1" x14ac:dyDescent="0.3">
      <c r="K26" s="30" t="s">
        <v>33</v>
      </c>
    </row>
    <row r="27" spans="1:11" ht="15" customHeight="1" x14ac:dyDescent="0.3">
      <c r="K27" s="30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F3F256-9901-4A65-AF3B-A0A7F29C2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92CA44-E0C9-4C69-ADBC-D3B0E52B0C61}">
  <ds:schemaRefs>
    <ds:schemaRef ds:uri="ad516f43-0db2-4b9e-b5f2-12f8f78ca0a1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060a2d87-3849-4f5c-85ff-9d7d7c0a370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0E27F3A-82D0-4D0C-BE22-336CB2278D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BOR-3A Other Rev</vt:lpstr>
      <vt:lpstr>BOR-3 Actual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Manager/>
  <Company>Louisiana Board of Regents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lori.parker</dc:creator>
  <cp:keywords/>
  <dc:description/>
  <cp:lastModifiedBy>Claire Norris</cp:lastModifiedBy>
  <cp:revision/>
  <cp:lastPrinted>2023-08-21T01:52:23Z</cp:lastPrinted>
  <dcterms:created xsi:type="dcterms:W3CDTF">2010-02-11T21:59:50Z</dcterms:created>
  <dcterms:modified xsi:type="dcterms:W3CDTF">2023-08-21T01:52:39Z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